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onforensics.sharepoint.com/sites/Home/Shared Documents/Projects/SoFLo Division/Ongoing Projects/Intracoastal Tower Condominium/Tower Concrete Restoration/02 Documents &amp; Received/Payment Applications/"/>
    </mc:Choice>
  </mc:AlternateContent>
  <xr:revisionPtr revIDLastSave="957" documentId="8_{B76B2B54-4727-40D7-82D5-A7644B3EDF6F}" xr6:coauthVersionLast="47" xr6:coauthVersionMax="47" xr10:uidLastSave="{7C8568EA-C7A9-41CB-B6D4-AA63BE3417E6}"/>
  <bookViews>
    <workbookView xWindow="-110" yWindow="-110" windowWidth="19420" windowHeight="10420" firstSheet="2" activeTab="7" xr2:uid="{3FAD0BB9-7173-4E36-8D34-02F14E29D32F}"/>
  </bookViews>
  <sheets>
    <sheet name="IntraTower_PayApp Log" sheetId="1" r:id="rId1"/>
    <sheet name="Pay App #1" sheetId="11" r:id="rId2"/>
    <sheet name="Pay App #2" sheetId="16" r:id="rId3"/>
    <sheet name="Pay App #3" sheetId="17" r:id="rId4"/>
    <sheet name="Pay App #4" sheetId="18" r:id="rId5"/>
    <sheet name="Pay App #5" sheetId="19" r:id="rId6"/>
    <sheet name="Pay App #6" sheetId="20" r:id="rId7"/>
    <sheet name="Pay App #7" sheetId="21" r:id="rId8"/>
  </sheets>
  <definedNames>
    <definedName name="_xlnm._FilterDatabase" localSheetId="0" hidden="1">'IntraTower_PayApp Log'!$A$3:$F$3</definedName>
    <definedName name="_xlnm.Print_Area" localSheetId="0">'IntraTower_PayApp Log'!$A$1:$G$6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21" l="1"/>
  <c r="M7" i="21"/>
  <c r="M8" i="21"/>
  <c r="M9" i="21"/>
  <c r="M10" i="21"/>
  <c r="M11" i="21"/>
  <c r="M12" i="21"/>
  <c r="M13" i="21"/>
  <c r="M14" i="21"/>
  <c r="M15" i="21"/>
  <c r="M16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63" i="21"/>
  <c r="M64" i="21"/>
  <c r="M65" i="21"/>
  <c r="M66" i="21"/>
  <c r="M67" i="21"/>
  <c r="M68" i="21"/>
  <c r="M69" i="21"/>
  <c r="M70" i="21"/>
  <c r="M71" i="21"/>
  <c r="M62" i="21"/>
  <c r="K62" i="21"/>
  <c r="K64" i="21"/>
  <c r="K65" i="21"/>
  <c r="K66" i="21"/>
  <c r="K67" i="21"/>
  <c r="K68" i="21"/>
  <c r="K69" i="21"/>
  <c r="K70" i="21"/>
  <c r="K71" i="21"/>
  <c r="K63" i="21"/>
  <c r="P73" i="21"/>
  <c r="J73" i="21"/>
  <c r="N73" i="21"/>
  <c r="O73" i="21"/>
  <c r="L60" i="21"/>
  <c r="M60" i="21"/>
  <c r="N60" i="21"/>
  <c r="O60" i="21"/>
  <c r="O63" i="21"/>
  <c r="O64" i="21"/>
  <c r="O65" i="21"/>
  <c r="O66" i="21"/>
  <c r="O67" i="21"/>
  <c r="O68" i="21"/>
  <c r="O69" i="21"/>
  <c r="O70" i="21"/>
  <c r="O71" i="21"/>
  <c r="I73" i="21"/>
  <c r="I72" i="21"/>
  <c r="I60" i="21"/>
  <c r="I5" i="21"/>
  <c r="I6" i="21"/>
  <c r="O6" i="21" s="1"/>
  <c r="I7" i="21"/>
  <c r="K7" i="21" s="1"/>
  <c r="I8" i="21"/>
  <c r="K8" i="21" s="1"/>
  <c r="L8" i="21" s="1"/>
  <c r="I9" i="21"/>
  <c r="I10" i="21"/>
  <c r="I11" i="21"/>
  <c r="I12" i="21"/>
  <c r="O12" i="21" s="1"/>
  <c r="I13" i="21"/>
  <c r="I14" i="21"/>
  <c r="O14" i="21" s="1"/>
  <c r="I16" i="21"/>
  <c r="K16" i="21" s="1"/>
  <c r="L16" i="21" s="1"/>
  <c r="I17" i="21"/>
  <c r="O17" i="21" s="1"/>
  <c r="I18" i="21"/>
  <c r="K18" i="21" s="1"/>
  <c r="I19" i="21"/>
  <c r="K19" i="21" s="1"/>
  <c r="I20" i="21"/>
  <c r="K20" i="21" s="1"/>
  <c r="L20" i="21" s="1"/>
  <c r="I21" i="21"/>
  <c r="O21" i="21" s="1"/>
  <c r="I22" i="21"/>
  <c r="I23" i="21"/>
  <c r="O23" i="21" s="1"/>
  <c r="I24" i="21"/>
  <c r="I25" i="21"/>
  <c r="I26" i="21"/>
  <c r="I27" i="21"/>
  <c r="I28" i="21"/>
  <c r="O28" i="21" s="1"/>
  <c r="I29" i="21"/>
  <c r="K29" i="21" s="1"/>
  <c r="L29" i="21" s="1"/>
  <c r="I30" i="21"/>
  <c r="I31" i="21"/>
  <c r="O31" i="21" s="1"/>
  <c r="I32" i="21"/>
  <c r="I33" i="21"/>
  <c r="I34" i="21"/>
  <c r="I15" i="21"/>
  <c r="G63" i="21"/>
  <c r="G72" i="21" s="1"/>
  <c r="G64" i="21"/>
  <c r="G65" i="21"/>
  <c r="G66" i="21"/>
  <c r="G67" i="21"/>
  <c r="G68" i="21"/>
  <c r="G69" i="21"/>
  <c r="G70" i="21"/>
  <c r="G71" i="21"/>
  <c r="G6" i="21"/>
  <c r="G7" i="21"/>
  <c r="G35" i="21" s="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5" i="21"/>
  <c r="J72" i="21"/>
  <c r="I71" i="21"/>
  <c r="F71" i="21"/>
  <c r="I70" i="21"/>
  <c r="F70" i="21"/>
  <c r="I69" i="21"/>
  <c r="F69" i="21"/>
  <c r="I68" i="21"/>
  <c r="F68" i="21"/>
  <c r="I67" i="21"/>
  <c r="I66" i="21"/>
  <c r="F66" i="21"/>
  <c r="I65" i="21"/>
  <c r="F65" i="21"/>
  <c r="I64" i="21"/>
  <c r="F64" i="21"/>
  <c r="I63" i="21"/>
  <c r="F63" i="21"/>
  <c r="F72" i="21" s="1"/>
  <c r="O62" i="21"/>
  <c r="O59" i="21"/>
  <c r="K59" i="21"/>
  <c r="G59" i="21"/>
  <c r="O58" i="21"/>
  <c r="K58" i="21"/>
  <c r="G58" i="21"/>
  <c r="O57" i="21"/>
  <c r="K57" i="21"/>
  <c r="G57" i="21"/>
  <c r="O56" i="21"/>
  <c r="K56" i="21"/>
  <c r="G56" i="21"/>
  <c r="O55" i="21"/>
  <c r="K55" i="21"/>
  <c r="G55" i="21"/>
  <c r="O54" i="21"/>
  <c r="K54" i="21"/>
  <c r="G54" i="21"/>
  <c r="O53" i="21"/>
  <c r="K53" i="21"/>
  <c r="G53" i="21"/>
  <c r="O52" i="21"/>
  <c r="K52" i="21"/>
  <c r="G52" i="21"/>
  <c r="O51" i="21"/>
  <c r="K51" i="21"/>
  <c r="G51" i="21"/>
  <c r="O50" i="21"/>
  <c r="K50" i="21"/>
  <c r="G50" i="21"/>
  <c r="O49" i="21"/>
  <c r="K49" i="21"/>
  <c r="G49" i="21"/>
  <c r="O48" i="21"/>
  <c r="K48" i="21"/>
  <c r="G48" i="21"/>
  <c r="O47" i="21"/>
  <c r="K47" i="21"/>
  <c r="G47" i="21"/>
  <c r="O46" i="21"/>
  <c r="K46" i="21"/>
  <c r="G46" i="21"/>
  <c r="O45" i="21"/>
  <c r="K45" i="21"/>
  <c r="G45" i="21"/>
  <c r="O44" i="21"/>
  <c r="K44" i="21"/>
  <c r="G44" i="21"/>
  <c r="O43" i="21"/>
  <c r="K43" i="21"/>
  <c r="G43" i="21"/>
  <c r="O42" i="21"/>
  <c r="K42" i="21"/>
  <c r="G42" i="21"/>
  <c r="O41" i="21"/>
  <c r="K41" i="21"/>
  <c r="G41" i="21"/>
  <c r="O40" i="21"/>
  <c r="K40" i="21"/>
  <c r="G40" i="21"/>
  <c r="O39" i="21"/>
  <c r="K39" i="21"/>
  <c r="G39" i="21"/>
  <c r="O38" i="21"/>
  <c r="O61" i="21" s="1"/>
  <c r="K38" i="21"/>
  <c r="G38" i="21"/>
  <c r="O37" i="21"/>
  <c r="K37" i="21"/>
  <c r="K60" i="21" s="1"/>
  <c r="G37" i="21"/>
  <c r="N35" i="21"/>
  <c r="J35" i="21"/>
  <c r="J60" i="21" s="1"/>
  <c r="O34" i="21"/>
  <c r="O33" i="21"/>
  <c r="K33" i="21"/>
  <c r="O32" i="21"/>
  <c r="K32" i="21"/>
  <c r="O30" i="21"/>
  <c r="F30" i="21"/>
  <c r="F29" i="21"/>
  <c r="K28" i="21"/>
  <c r="L28" i="21" s="1"/>
  <c r="F28" i="21"/>
  <c r="O27" i="21"/>
  <c r="K27" i="21"/>
  <c r="L27" i="21" s="1"/>
  <c r="F27" i="21"/>
  <c r="O26" i="21"/>
  <c r="K26" i="21"/>
  <c r="F26" i="21"/>
  <c r="O25" i="21"/>
  <c r="K25" i="21"/>
  <c r="F25" i="21"/>
  <c r="O24" i="21"/>
  <c r="K24" i="21"/>
  <c r="F24" i="21"/>
  <c r="K23" i="21"/>
  <c r="L23" i="21" s="1"/>
  <c r="F23" i="21"/>
  <c r="O22" i="21"/>
  <c r="K22" i="21"/>
  <c r="F22" i="21"/>
  <c r="K21" i="21"/>
  <c r="F20" i="21"/>
  <c r="F19" i="21"/>
  <c r="F18" i="21"/>
  <c r="F17" i="21"/>
  <c r="O16" i="21"/>
  <c r="F16" i="21"/>
  <c r="O15" i="21"/>
  <c r="K15" i="21"/>
  <c r="L15" i="21" s="1"/>
  <c r="F15" i="21"/>
  <c r="K14" i="21"/>
  <c r="L14" i="21" s="1"/>
  <c r="F14" i="21"/>
  <c r="O13" i="21"/>
  <c r="K13" i="21"/>
  <c r="L13" i="21" s="1"/>
  <c r="F13" i="21"/>
  <c r="F12" i="21"/>
  <c r="O11" i="21"/>
  <c r="K11" i="21"/>
  <c r="L11" i="21" s="1"/>
  <c r="F11" i="21"/>
  <c r="O10" i="21"/>
  <c r="K10" i="21"/>
  <c r="L10" i="21" s="1"/>
  <c r="F10" i="21"/>
  <c r="O9" i="21"/>
  <c r="K9" i="21"/>
  <c r="L9" i="21" s="1"/>
  <c r="F9" i="21"/>
  <c r="O8" i="21"/>
  <c r="F8" i="21"/>
  <c r="F7" i="21"/>
  <c r="F6" i="21"/>
  <c r="O5" i="21"/>
  <c r="K5" i="21"/>
  <c r="F5" i="21"/>
  <c r="O66" i="20"/>
  <c r="O72" i="20" s="1"/>
  <c r="L73" i="20"/>
  <c r="K67" i="20"/>
  <c r="I67" i="20"/>
  <c r="I68" i="20"/>
  <c r="K68" i="20" s="1"/>
  <c r="I69" i="20"/>
  <c r="K69" i="20" s="1"/>
  <c r="I70" i="20"/>
  <c r="K70" i="20" s="1"/>
  <c r="I71" i="20"/>
  <c r="K71" i="20" s="1"/>
  <c r="G67" i="20"/>
  <c r="G68" i="20"/>
  <c r="G69" i="20"/>
  <c r="G70" i="20"/>
  <c r="G71" i="20"/>
  <c r="F69" i="20"/>
  <c r="F70" i="20"/>
  <c r="F71" i="20"/>
  <c r="F68" i="20"/>
  <c r="J72" i="20"/>
  <c r="K62" i="20"/>
  <c r="I64" i="20"/>
  <c r="O64" i="20" s="1"/>
  <c r="I65" i="20"/>
  <c r="K65" i="20" s="1"/>
  <c r="I66" i="20"/>
  <c r="K66" i="20" s="1"/>
  <c r="I63" i="20"/>
  <c r="K63" i="20" s="1"/>
  <c r="G66" i="20"/>
  <c r="F64" i="20"/>
  <c r="F65" i="20"/>
  <c r="F66" i="20"/>
  <c r="F63" i="20"/>
  <c r="F72" i="20" s="1"/>
  <c r="G65" i="20"/>
  <c r="G64" i="20"/>
  <c r="G63" i="20"/>
  <c r="G72" i="20" s="1"/>
  <c r="O62" i="20"/>
  <c r="G62" i="20"/>
  <c r="K34" i="19"/>
  <c r="M34" i="20" s="1"/>
  <c r="K23" i="19"/>
  <c r="M23" i="19" s="1"/>
  <c r="K24" i="19"/>
  <c r="K25" i="19"/>
  <c r="K26" i="19"/>
  <c r="K26" i="20" s="1"/>
  <c r="K27" i="19"/>
  <c r="K28" i="19"/>
  <c r="K29" i="19"/>
  <c r="K30" i="19"/>
  <c r="K31" i="19"/>
  <c r="K32" i="19"/>
  <c r="K32" i="20" s="1"/>
  <c r="M32" i="20" s="1"/>
  <c r="K33" i="19"/>
  <c r="K31" i="18"/>
  <c r="K6" i="20"/>
  <c r="K7" i="20"/>
  <c r="K8" i="20"/>
  <c r="K9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M21" i="20" s="1"/>
  <c r="K22" i="20"/>
  <c r="K24" i="20"/>
  <c r="K25" i="20"/>
  <c r="K27" i="20"/>
  <c r="K28" i="20"/>
  <c r="K29" i="20"/>
  <c r="K33" i="20"/>
  <c r="M33" i="20" s="1"/>
  <c r="K5" i="20"/>
  <c r="G6" i="20"/>
  <c r="G7" i="20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5" i="20"/>
  <c r="G5" i="19"/>
  <c r="O59" i="20"/>
  <c r="K59" i="20"/>
  <c r="G59" i="20"/>
  <c r="O58" i="20"/>
  <c r="K58" i="20"/>
  <c r="G58" i="20"/>
  <c r="O57" i="20"/>
  <c r="K57" i="20"/>
  <c r="G57" i="20"/>
  <c r="O56" i="20"/>
  <c r="K56" i="20"/>
  <c r="G56" i="20"/>
  <c r="O55" i="20"/>
  <c r="K55" i="20"/>
  <c r="G55" i="20"/>
  <c r="O54" i="20"/>
  <c r="K54" i="20"/>
  <c r="G54" i="20"/>
  <c r="O53" i="20"/>
  <c r="K53" i="20"/>
  <c r="G53" i="20"/>
  <c r="O52" i="20"/>
  <c r="K52" i="20"/>
  <c r="G52" i="20"/>
  <c r="O51" i="20"/>
  <c r="K51" i="20"/>
  <c r="G51" i="20"/>
  <c r="O50" i="20"/>
  <c r="K50" i="20"/>
  <c r="G50" i="20"/>
  <c r="O49" i="20"/>
  <c r="K49" i="20"/>
  <c r="G49" i="20"/>
  <c r="O48" i="20"/>
  <c r="K48" i="20"/>
  <c r="G48" i="20"/>
  <c r="O47" i="20"/>
  <c r="K47" i="20"/>
  <c r="G47" i="20"/>
  <c r="O46" i="20"/>
  <c r="K46" i="20"/>
  <c r="G46" i="20"/>
  <c r="O45" i="20"/>
  <c r="K45" i="20"/>
  <c r="G45" i="20"/>
  <c r="O44" i="20"/>
  <c r="K44" i="20"/>
  <c r="G44" i="20"/>
  <c r="O43" i="20"/>
  <c r="K43" i="20"/>
  <c r="G43" i="20"/>
  <c r="O42" i="20"/>
  <c r="K42" i="20"/>
  <c r="G42" i="20"/>
  <c r="O41" i="20"/>
  <c r="K41" i="20"/>
  <c r="G41" i="20"/>
  <c r="O40" i="20"/>
  <c r="K40" i="20"/>
  <c r="G40" i="20"/>
  <c r="O39" i="20"/>
  <c r="K39" i="20"/>
  <c r="G39" i="20"/>
  <c r="O38" i="20"/>
  <c r="K38" i="20"/>
  <c r="G38" i="20"/>
  <c r="O37" i="20"/>
  <c r="K37" i="20"/>
  <c r="K60" i="20" s="1"/>
  <c r="G37" i="20"/>
  <c r="N35" i="20"/>
  <c r="N60" i="20" s="1"/>
  <c r="N73" i="20" s="1"/>
  <c r="J35" i="20"/>
  <c r="J60" i="20" s="1"/>
  <c r="J73" i="20" s="1"/>
  <c r="O34" i="20"/>
  <c r="O33" i="20"/>
  <c r="O32" i="20"/>
  <c r="O31" i="20"/>
  <c r="O30" i="20"/>
  <c r="F30" i="20"/>
  <c r="M30" i="20" s="1"/>
  <c r="O29" i="20"/>
  <c r="F29" i="20"/>
  <c r="O28" i="20"/>
  <c r="F28" i="20"/>
  <c r="O27" i="20"/>
  <c r="F27" i="20"/>
  <c r="O26" i="20"/>
  <c r="F26" i="20"/>
  <c r="O25" i="20"/>
  <c r="F25" i="20"/>
  <c r="O24" i="20"/>
  <c r="F24" i="20"/>
  <c r="O23" i="20"/>
  <c r="F23" i="20"/>
  <c r="O22" i="20"/>
  <c r="F22" i="20"/>
  <c r="O21" i="20"/>
  <c r="O20" i="20"/>
  <c r="F20" i="20"/>
  <c r="O19" i="20"/>
  <c r="F19" i="20"/>
  <c r="O18" i="20"/>
  <c r="F18" i="20"/>
  <c r="O17" i="20"/>
  <c r="F17" i="20"/>
  <c r="O16" i="20"/>
  <c r="F16" i="20"/>
  <c r="O15" i="20"/>
  <c r="F15" i="20"/>
  <c r="O14" i="20"/>
  <c r="F14" i="20"/>
  <c r="O13" i="20"/>
  <c r="F13" i="20"/>
  <c r="O12" i="20"/>
  <c r="F12" i="20"/>
  <c r="O11" i="20"/>
  <c r="F11" i="20"/>
  <c r="O10" i="20"/>
  <c r="F10" i="20"/>
  <c r="O9" i="20"/>
  <c r="F9" i="20"/>
  <c r="O8" i="20"/>
  <c r="F8" i="20"/>
  <c r="O7" i="20"/>
  <c r="F7" i="20"/>
  <c r="F6" i="20"/>
  <c r="F5" i="20"/>
  <c r="L24" i="19"/>
  <c r="M27" i="19"/>
  <c r="M32" i="19"/>
  <c r="M33" i="19"/>
  <c r="L29" i="19"/>
  <c r="I6" i="19"/>
  <c r="O6" i="19" s="1"/>
  <c r="I5" i="19"/>
  <c r="G31" i="19"/>
  <c r="G30" i="19"/>
  <c r="N62" i="19"/>
  <c r="J62" i="19"/>
  <c r="O59" i="19"/>
  <c r="K59" i="19"/>
  <c r="G59" i="19"/>
  <c r="O58" i="19"/>
  <c r="K58" i="19"/>
  <c r="G58" i="19"/>
  <c r="O57" i="19"/>
  <c r="K57" i="19"/>
  <c r="G57" i="19"/>
  <c r="O56" i="19"/>
  <c r="K56" i="19"/>
  <c r="G56" i="19"/>
  <c r="O55" i="19"/>
  <c r="K55" i="19"/>
  <c r="G55" i="19"/>
  <c r="O54" i="19"/>
  <c r="K54" i="19"/>
  <c r="G54" i="19"/>
  <c r="O53" i="19"/>
  <c r="K53" i="19"/>
  <c r="G53" i="19"/>
  <c r="O52" i="19"/>
  <c r="K52" i="19"/>
  <c r="G52" i="19"/>
  <c r="O51" i="19"/>
  <c r="K51" i="19"/>
  <c r="G51" i="19"/>
  <c r="O50" i="19"/>
  <c r="K50" i="19"/>
  <c r="G50" i="19"/>
  <c r="O49" i="19"/>
  <c r="K49" i="19"/>
  <c r="G49" i="19"/>
  <c r="O48" i="19"/>
  <c r="K48" i="19"/>
  <c r="G48" i="19"/>
  <c r="O47" i="19"/>
  <c r="K47" i="19"/>
  <c r="G47" i="19"/>
  <c r="O46" i="19"/>
  <c r="K46" i="19"/>
  <c r="G46" i="19"/>
  <c r="O45" i="19"/>
  <c r="K45" i="19"/>
  <c r="G45" i="19"/>
  <c r="O44" i="19"/>
  <c r="K44" i="19"/>
  <c r="G44" i="19"/>
  <c r="O43" i="19"/>
  <c r="K43" i="19"/>
  <c r="G43" i="19"/>
  <c r="O42" i="19"/>
  <c r="K42" i="19"/>
  <c r="G42" i="19"/>
  <c r="O41" i="19"/>
  <c r="K41" i="19"/>
  <c r="G41" i="19"/>
  <c r="O40" i="19"/>
  <c r="K40" i="19"/>
  <c r="G40" i="19"/>
  <c r="O39" i="19"/>
  <c r="K39" i="19"/>
  <c r="G39" i="19"/>
  <c r="O38" i="19"/>
  <c r="O60" i="19" s="1"/>
  <c r="K38" i="19"/>
  <c r="G38" i="19"/>
  <c r="O37" i="19"/>
  <c r="K37" i="19"/>
  <c r="G37" i="19"/>
  <c r="N35" i="19"/>
  <c r="J35" i="19"/>
  <c r="O34" i="19"/>
  <c r="G34" i="19"/>
  <c r="O33" i="19"/>
  <c r="G33" i="19"/>
  <c r="O32" i="19"/>
  <c r="G32" i="19"/>
  <c r="O31" i="19"/>
  <c r="F30" i="19"/>
  <c r="O29" i="19"/>
  <c r="G29" i="19"/>
  <c r="F29" i="19"/>
  <c r="O28" i="19"/>
  <c r="L28" i="19"/>
  <c r="G28" i="19"/>
  <c r="F28" i="19"/>
  <c r="O27" i="19"/>
  <c r="G27" i="19"/>
  <c r="F27" i="19"/>
  <c r="O26" i="19"/>
  <c r="M26" i="19"/>
  <c r="G26" i="19"/>
  <c r="F26" i="19"/>
  <c r="O25" i="19"/>
  <c r="L25" i="19"/>
  <c r="G25" i="19"/>
  <c r="F25" i="19"/>
  <c r="M25" i="19" s="1"/>
  <c r="O24" i="19"/>
  <c r="G24" i="19"/>
  <c r="F24" i="19"/>
  <c r="O23" i="19"/>
  <c r="G23" i="19"/>
  <c r="F23" i="19"/>
  <c r="O22" i="19"/>
  <c r="M22" i="19"/>
  <c r="K22" i="19"/>
  <c r="L22" i="19" s="1"/>
  <c r="G22" i="19"/>
  <c r="F22" i="19"/>
  <c r="O21" i="19"/>
  <c r="K21" i="19"/>
  <c r="M21" i="19" s="1"/>
  <c r="G21" i="19"/>
  <c r="O20" i="19"/>
  <c r="K20" i="19"/>
  <c r="M20" i="19" s="1"/>
  <c r="G20" i="19"/>
  <c r="F20" i="19"/>
  <c r="O19" i="19"/>
  <c r="M19" i="19"/>
  <c r="K19" i="19"/>
  <c r="L19" i="19" s="1"/>
  <c r="G19" i="19"/>
  <c r="F19" i="19"/>
  <c r="O18" i="19"/>
  <c r="K18" i="19"/>
  <c r="L18" i="19" s="1"/>
  <c r="G18" i="19"/>
  <c r="F18" i="19"/>
  <c r="M18" i="19" s="1"/>
  <c r="O17" i="19"/>
  <c r="K17" i="19"/>
  <c r="L17" i="19" s="1"/>
  <c r="G17" i="19"/>
  <c r="F17" i="19"/>
  <c r="M17" i="19" s="1"/>
  <c r="O16" i="19"/>
  <c r="K16" i="19"/>
  <c r="L16" i="19" s="1"/>
  <c r="G16" i="19"/>
  <c r="F16" i="19"/>
  <c r="O15" i="19"/>
  <c r="L15" i="19"/>
  <c r="K15" i="19"/>
  <c r="G15" i="19"/>
  <c r="F15" i="19"/>
  <c r="M15" i="19" s="1"/>
  <c r="O14" i="19"/>
  <c r="K14" i="19"/>
  <c r="L14" i="19" s="1"/>
  <c r="G14" i="19"/>
  <c r="F14" i="19"/>
  <c r="M14" i="19" s="1"/>
  <c r="O13" i="19"/>
  <c r="M13" i="19"/>
  <c r="L13" i="19"/>
  <c r="K13" i="19"/>
  <c r="G13" i="19"/>
  <c r="F13" i="19"/>
  <c r="O12" i="19"/>
  <c r="K12" i="19"/>
  <c r="L12" i="19" s="1"/>
  <c r="G12" i="19"/>
  <c r="F12" i="19"/>
  <c r="O11" i="19"/>
  <c r="L11" i="19"/>
  <c r="K11" i="19"/>
  <c r="G11" i="19"/>
  <c r="F11" i="19"/>
  <c r="M11" i="19" s="1"/>
  <c r="O10" i="19"/>
  <c r="K10" i="19"/>
  <c r="L10" i="19" s="1"/>
  <c r="G10" i="19"/>
  <c r="F10" i="19"/>
  <c r="O9" i="19"/>
  <c r="K9" i="19"/>
  <c r="L9" i="19" s="1"/>
  <c r="G9" i="19"/>
  <c r="F9" i="19"/>
  <c r="O8" i="19"/>
  <c r="K8" i="19"/>
  <c r="L8" i="19" s="1"/>
  <c r="G8" i="19"/>
  <c r="F8" i="19"/>
  <c r="O7" i="19"/>
  <c r="K7" i="19"/>
  <c r="L7" i="19" s="1"/>
  <c r="G7" i="19"/>
  <c r="F7" i="19"/>
  <c r="M7" i="19" s="1"/>
  <c r="G6" i="19"/>
  <c r="F6" i="19"/>
  <c r="O5" i="19"/>
  <c r="K5" i="19"/>
  <c r="M5" i="19" s="1"/>
  <c r="F5" i="19"/>
  <c r="F62" i="19" s="1"/>
  <c r="C7" i="1"/>
  <c r="O31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37" i="18"/>
  <c r="G30" i="18"/>
  <c r="N62" i="18"/>
  <c r="J62" i="18"/>
  <c r="O59" i="18"/>
  <c r="K59" i="18"/>
  <c r="O58" i="18"/>
  <c r="K58" i="18"/>
  <c r="O57" i="18"/>
  <c r="K57" i="18"/>
  <c r="O56" i="18"/>
  <c r="K56" i="18"/>
  <c r="O55" i="18"/>
  <c r="K55" i="18"/>
  <c r="O54" i="18"/>
  <c r="K54" i="18"/>
  <c r="O53" i="18"/>
  <c r="K53" i="18"/>
  <c r="O52" i="18"/>
  <c r="K52" i="18"/>
  <c r="O51" i="18"/>
  <c r="K51" i="18"/>
  <c r="O50" i="18"/>
  <c r="K50" i="18"/>
  <c r="O49" i="18"/>
  <c r="K49" i="18"/>
  <c r="O48" i="18"/>
  <c r="K48" i="18"/>
  <c r="O47" i="18"/>
  <c r="K47" i="18"/>
  <c r="O46" i="18"/>
  <c r="K46" i="18"/>
  <c r="O45" i="18"/>
  <c r="K45" i="18"/>
  <c r="O44" i="18"/>
  <c r="K44" i="18"/>
  <c r="O43" i="18"/>
  <c r="K43" i="18"/>
  <c r="O42" i="18"/>
  <c r="K42" i="18"/>
  <c r="O41" i="18"/>
  <c r="K41" i="18"/>
  <c r="O40" i="18"/>
  <c r="K40" i="18"/>
  <c r="O39" i="18"/>
  <c r="K39" i="18"/>
  <c r="O38" i="18"/>
  <c r="K38" i="18"/>
  <c r="O37" i="18"/>
  <c r="K37" i="18"/>
  <c r="N35" i="18"/>
  <c r="J35" i="18"/>
  <c r="O34" i="18"/>
  <c r="K34" i="18"/>
  <c r="M34" i="18" s="1"/>
  <c r="G34" i="18"/>
  <c r="O33" i="18"/>
  <c r="K33" i="18"/>
  <c r="M33" i="18" s="1"/>
  <c r="G33" i="18"/>
  <c r="O32" i="18"/>
  <c r="K32" i="18"/>
  <c r="M32" i="18" s="1"/>
  <c r="G32" i="18"/>
  <c r="F30" i="18"/>
  <c r="I30" i="18" s="1"/>
  <c r="O29" i="18"/>
  <c r="K29" i="18"/>
  <c r="G29" i="18"/>
  <c r="F29" i="18"/>
  <c r="M29" i="18" s="1"/>
  <c r="O28" i="18"/>
  <c r="K28" i="18"/>
  <c r="G28" i="18"/>
  <c r="F28" i="18"/>
  <c r="M28" i="18" s="1"/>
  <c r="O27" i="18"/>
  <c r="K27" i="18"/>
  <c r="G27" i="18"/>
  <c r="F27" i="18"/>
  <c r="M27" i="18" s="1"/>
  <c r="O26" i="18"/>
  <c r="K26" i="18"/>
  <c r="M26" i="18" s="1"/>
  <c r="G26" i="18"/>
  <c r="F26" i="18"/>
  <c r="O25" i="18"/>
  <c r="K25" i="18"/>
  <c r="G25" i="18"/>
  <c r="F25" i="18"/>
  <c r="M25" i="18" s="1"/>
  <c r="O24" i="18"/>
  <c r="K24" i="18"/>
  <c r="L24" i="18" s="1"/>
  <c r="G24" i="18"/>
  <c r="F24" i="18"/>
  <c r="O23" i="18"/>
  <c r="K23" i="18"/>
  <c r="G23" i="18"/>
  <c r="F23" i="18"/>
  <c r="M23" i="18" s="1"/>
  <c r="O22" i="18"/>
  <c r="K22" i="18"/>
  <c r="M22" i="18" s="1"/>
  <c r="G22" i="18"/>
  <c r="F22" i="18"/>
  <c r="O21" i="18"/>
  <c r="K21" i="18"/>
  <c r="M21" i="18" s="1"/>
  <c r="G21" i="18"/>
  <c r="O20" i="18"/>
  <c r="K20" i="18"/>
  <c r="L20" i="18" s="1"/>
  <c r="G20" i="18"/>
  <c r="F20" i="18"/>
  <c r="O19" i="18"/>
  <c r="K19" i="18"/>
  <c r="G19" i="18"/>
  <c r="F19" i="18"/>
  <c r="O18" i="18"/>
  <c r="K18" i="18"/>
  <c r="L18" i="18" s="1"/>
  <c r="G18" i="18"/>
  <c r="F18" i="18"/>
  <c r="O17" i="18"/>
  <c r="K17" i="18"/>
  <c r="G17" i="18"/>
  <c r="F17" i="18"/>
  <c r="M17" i="18" s="1"/>
  <c r="O16" i="18"/>
  <c r="L16" i="18"/>
  <c r="K16" i="18"/>
  <c r="G16" i="18"/>
  <c r="F16" i="18"/>
  <c r="O15" i="18"/>
  <c r="K15" i="18"/>
  <c r="G15" i="18"/>
  <c r="F15" i="18"/>
  <c r="O14" i="18"/>
  <c r="K14" i="18"/>
  <c r="G14" i="18"/>
  <c r="F14" i="18"/>
  <c r="M14" i="18" s="1"/>
  <c r="O13" i="18"/>
  <c r="K13" i="18"/>
  <c r="G13" i="18"/>
  <c r="F13" i="18"/>
  <c r="M13" i="18" s="1"/>
  <c r="O12" i="18"/>
  <c r="K12" i="18"/>
  <c r="L12" i="18" s="1"/>
  <c r="G12" i="18"/>
  <c r="F12" i="18"/>
  <c r="M12" i="18" s="1"/>
  <c r="O11" i="18"/>
  <c r="K11" i="18"/>
  <c r="M11" i="18" s="1"/>
  <c r="G11" i="18"/>
  <c r="F11" i="18"/>
  <c r="O10" i="18"/>
  <c r="K10" i="18"/>
  <c r="G10" i="18"/>
  <c r="F10" i="18"/>
  <c r="O9" i="18"/>
  <c r="K9" i="18"/>
  <c r="L9" i="18" s="1"/>
  <c r="G9" i="18"/>
  <c r="F9" i="18"/>
  <c r="O8" i="18"/>
  <c r="K8" i="18"/>
  <c r="G8" i="18"/>
  <c r="F8" i="18"/>
  <c r="O7" i="18"/>
  <c r="K7" i="18"/>
  <c r="L7" i="18" s="1"/>
  <c r="G7" i="18"/>
  <c r="F7" i="18"/>
  <c r="O6" i="18"/>
  <c r="K6" i="18"/>
  <c r="G6" i="18"/>
  <c r="F6" i="18"/>
  <c r="M6" i="18" s="1"/>
  <c r="O5" i="18"/>
  <c r="K5" i="18"/>
  <c r="G5" i="18"/>
  <c r="F5" i="18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5" i="17"/>
  <c r="K58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36" i="17"/>
  <c r="L30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M28" i="17" s="1"/>
  <c r="K29" i="17"/>
  <c r="K30" i="17"/>
  <c r="K31" i="17"/>
  <c r="K32" i="17"/>
  <c r="M32" i="17" s="1"/>
  <c r="K33" i="17"/>
  <c r="M33" i="17" s="1"/>
  <c r="K5" i="17"/>
  <c r="M26" i="17"/>
  <c r="M27" i="17"/>
  <c r="M29" i="17"/>
  <c r="M30" i="17"/>
  <c r="M31" i="17"/>
  <c r="I30" i="17"/>
  <c r="I61" i="17" s="1"/>
  <c r="H22" i="11"/>
  <c r="K20" i="11"/>
  <c r="K30" i="11"/>
  <c r="L30" i="11"/>
  <c r="L31" i="11"/>
  <c r="L32" i="11"/>
  <c r="L33" i="11"/>
  <c r="M20" i="11"/>
  <c r="M21" i="11"/>
  <c r="M23" i="11"/>
  <c r="M24" i="11"/>
  <c r="M25" i="11"/>
  <c r="M26" i="11"/>
  <c r="M27" i="11"/>
  <c r="M28" i="11"/>
  <c r="M29" i="11"/>
  <c r="L23" i="11"/>
  <c r="L24" i="11"/>
  <c r="L25" i="11"/>
  <c r="L26" i="11"/>
  <c r="L27" i="11"/>
  <c r="L28" i="11"/>
  <c r="L29" i="11"/>
  <c r="K56" i="16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36" i="17"/>
  <c r="G61" i="17" s="1"/>
  <c r="G6" i="17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5" i="17"/>
  <c r="N61" i="17"/>
  <c r="J61" i="17"/>
  <c r="O58" i="17"/>
  <c r="O57" i="17"/>
  <c r="O56" i="17"/>
  <c r="O55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N34" i="17"/>
  <c r="J34" i="17"/>
  <c r="I34" i="17"/>
  <c r="F30" i="17"/>
  <c r="F29" i="17"/>
  <c r="F28" i="17"/>
  <c r="F27" i="17"/>
  <c r="F26" i="17"/>
  <c r="L26" i="17" s="1"/>
  <c r="F25" i="17"/>
  <c r="F24" i="17"/>
  <c r="F23" i="17"/>
  <c r="F22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O61" i="16"/>
  <c r="O59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36" i="16"/>
  <c r="N34" i="16"/>
  <c r="O34" i="16"/>
  <c r="I54" i="16"/>
  <c r="I53" i="16"/>
  <c r="I51" i="16"/>
  <c r="G37" i="16"/>
  <c r="K37" i="16" s="1"/>
  <c r="G38" i="16"/>
  <c r="K38" i="16" s="1"/>
  <c r="G39" i="16"/>
  <c r="K39" i="16" s="1"/>
  <c r="G40" i="16"/>
  <c r="K40" i="16" s="1"/>
  <c r="G41" i="16"/>
  <c r="K41" i="16" s="1"/>
  <c r="G42" i="16"/>
  <c r="K42" i="16" s="1"/>
  <c r="G43" i="16"/>
  <c r="K43" i="16" s="1"/>
  <c r="G44" i="16"/>
  <c r="K44" i="16" s="1"/>
  <c r="G45" i="16"/>
  <c r="K45" i="16" s="1"/>
  <c r="G46" i="16"/>
  <c r="K46" i="16" s="1"/>
  <c r="G47" i="16"/>
  <c r="K47" i="16" s="1"/>
  <c r="G48" i="16"/>
  <c r="K48" i="16" s="1"/>
  <c r="G49" i="16"/>
  <c r="K49" i="16" s="1"/>
  <c r="G50" i="16"/>
  <c r="K50" i="16" s="1"/>
  <c r="G51" i="16"/>
  <c r="K51" i="16" s="1"/>
  <c r="G52" i="16"/>
  <c r="K52" i="16" s="1"/>
  <c r="G53" i="16"/>
  <c r="K53" i="16" s="1"/>
  <c r="G54" i="16"/>
  <c r="K54" i="16" s="1"/>
  <c r="G55" i="16"/>
  <c r="K55" i="16" s="1"/>
  <c r="G57" i="16"/>
  <c r="K57" i="16" s="1"/>
  <c r="G58" i="16"/>
  <c r="K58" i="16" s="1"/>
  <c r="G36" i="16"/>
  <c r="K36" i="16" s="1"/>
  <c r="G6" i="16"/>
  <c r="K6" i="16" s="1"/>
  <c r="G7" i="16"/>
  <c r="K7" i="16" s="1"/>
  <c r="G8" i="16"/>
  <c r="K8" i="16" s="1"/>
  <c r="G9" i="16"/>
  <c r="K9" i="16" s="1"/>
  <c r="G10" i="16"/>
  <c r="K10" i="16" s="1"/>
  <c r="G11" i="16"/>
  <c r="K11" i="16" s="1"/>
  <c r="G12" i="16"/>
  <c r="K12" i="16" s="1"/>
  <c r="G13" i="16"/>
  <c r="K13" i="16" s="1"/>
  <c r="G14" i="16"/>
  <c r="K14" i="16" s="1"/>
  <c r="L14" i="17" s="1"/>
  <c r="G15" i="16"/>
  <c r="K15" i="16" s="1"/>
  <c r="G16" i="16"/>
  <c r="K16" i="16" s="1"/>
  <c r="G17" i="16"/>
  <c r="K17" i="16" s="1"/>
  <c r="G18" i="16"/>
  <c r="K18" i="16" s="1"/>
  <c r="L18" i="17" s="1"/>
  <c r="G19" i="16"/>
  <c r="K19" i="16" s="1"/>
  <c r="G20" i="16"/>
  <c r="K20" i="16" s="1"/>
  <c r="G22" i="16"/>
  <c r="K22" i="16" s="1"/>
  <c r="G23" i="16"/>
  <c r="K23" i="16" s="1"/>
  <c r="G24" i="16"/>
  <c r="K24" i="16" s="1"/>
  <c r="G25" i="16"/>
  <c r="K25" i="16" s="1"/>
  <c r="G26" i="16"/>
  <c r="G27" i="16"/>
  <c r="G28" i="16"/>
  <c r="G29" i="16"/>
  <c r="G5" i="16"/>
  <c r="K5" i="16" s="1"/>
  <c r="N61" i="16"/>
  <c r="J61" i="16"/>
  <c r="J34" i="16"/>
  <c r="K33" i="16"/>
  <c r="M33" i="16" s="1"/>
  <c r="F30" i="16"/>
  <c r="F29" i="16"/>
  <c r="L29" i="16" s="1"/>
  <c r="F28" i="16"/>
  <c r="L28" i="16" s="1"/>
  <c r="F27" i="16"/>
  <c r="L27" i="16" s="1"/>
  <c r="F26" i="16"/>
  <c r="L26" i="16" s="1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6" i="11"/>
  <c r="F7" i="11"/>
  <c r="F5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N21" i="11" s="1"/>
  <c r="F22" i="11"/>
  <c r="F23" i="11"/>
  <c r="F24" i="11"/>
  <c r="F25" i="11"/>
  <c r="F26" i="11"/>
  <c r="K26" i="11" s="1"/>
  <c r="F27" i="11"/>
  <c r="K27" i="11" s="1"/>
  <c r="F28" i="11"/>
  <c r="K28" i="11" s="1"/>
  <c r="F29" i="11"/>
  <c r="K29" i="11" s="1"/>
  <c r="F30" i="11"/>
  <c r="F8" i="11"/>
  <c r="J6" i="11"/>
  <c r="G34" i="11"/>
  <c r="I34" i="11"/>
  <c r="N24" i="11"/>
  <c r="N25" i="11"/>
  <c r="N33" i="11"/>
  <c r="J7" i="11"/>
  <c r="K7" i="11" s="1"/>
  <c r="J8" i="11"/>
  <c r="J9" i="11"/>
  <c r="K9" i="11" s="1"/>
  <c r="J10" i="11"/>
  <c r="K10" i="11" s="1"/>
  <c r="J11" i="11"/>
  <c r="K11" i="11" s="1"/>
  <c r="J12" i="11"/>
  <c r="K12" i="11" s="1"/>
  <c r="J13" i="11"/>
  <c r="K13" i="11" s="1"/>
  <c r="J14" i="11"/>
  <c r="K14" i="11" s="1"/>
  <c r="J15" i="11"/>
  <c r="K15" i="11" s="1"/>
  <c r="J16" i="11"/>
  <c r="K16" i="11" s="1"/>
  <c r="J17" i="11"/>
  <c r="K17" i="11" s="1"/>
  <c r="J18" i="11"/>
  <c r="K18" i="11" s="1"/>
  <c r="J19" i="11"/>
  <c r="K19" i="11" s="1"/>
  <c r="J20" i="11"/>
  <c r="J22" i="11"/>
  <c r="K22" i="11" s="1"/>
  <c r="M22" i="11" s="1"/>
  <c r="M34" i="11" s="1"/>
  <c r="J23" i="11"/>
  <c r="J24" i="11"/>
  <c r="J25" i="11"/>
  <c r="J33" i="11"/>
  <c r="N17" i="11"/>
  <c r="N18" i="11"/>
  <c r="N19" i="11"/>
  <c r="N20" i="11"/>
  <c r="N22" i="11"/>
  <c r="N23" i="11"/>
  <c r="N7" i="11"/>
  <c r="N9" i="11"/>
  <c r="N10" i="11"/>
  <c r="N11" i="11"/>
  <c r="N12" i="11"/>
  <c r="N13" i="11"/>
  <c r="N14" i="11"/>
  <c r="N15" i="11"/>
  <c r="N16" i="11"/>
  <c r="I61" i="11"/>
  <c r="M72" i="21" l="1"/>
  <c r="O19" i="21"/>
  <c r="O18" i="21"/>
  <c r="L18" i="21"/>
  <c r="K17" i="21"/>
  <c r="L7" i="21"/>
  <c r="O7" i="21"/>
  <c r="I35" i="21"/>
  <c r="K12" i="21"/>
  <c r="L12" i="21" s="1"/>
  <c r="K6" i="21"/>
  <c r="L6" i="21" s="1"/>
  <c r="M5" i="21"/>
  <c r="O20" i="21"/>
  <c r="O35" i="21" s="1"/>
  <c r="L25" i="21"/>
  <c r="O29" i="21"/>
  <c r="L24" i="21"/>
  <c r="G60" i="21"/>
  <c r="O72" i="21"/>
  <c r="K72" i="21"/>
  <c r="K73" i="21" s="1"/>
  <c r="L30" i="21"/>
  <c r="F35" i="21"/>
  <c r="F60" i="21" s="1"/>
  <c r="F73" i="21" s="1"/>
  <c r="L5" i="21"/>
  <c r="L19" i="21"/>
  <c r="L22" i="21"/>
  <c r="L26" i="21"/>
  <c r="M27" i="20"/>
  <c r="L11" i="20"/>
  <c r="M19" i="20"/>
  <c r="O63" i="20"/>
  <c r="M13" i="20"/>
  <c r="O65" i="20"/>
  <c r="I72" i="20"/>
  <c r="K64" i="20"/>
  <c r="K72" i="20" s="1"/>
  <c r="L16" i="20"/>
  <c r="L12" i="20"/>
  <c r="L20" i="20"/>
  <c r="L25" i="20"/>
  <c r="L8" i="20"/>
  <c r="M12" i="20"/>
  <c r="M28" i="20"/>
  <c r="L10" i="20"/>
  <c r="M18" i="20"/>
  <c r="M22" i="20"/>
  <c r="L28" i="20"/>
  <c r="L24" i="20"/>
  <c r="L15" i="20"/>
  <c r="L7" i="20"/>
  <c r="M14" i="20"/>
  <c r="L29" i="20"/>
  <c r="L27" i="20"/>
  <c r="L17" i="20"/>
  <c r="L9" i="20"/>
  <c r="M20" i="20"/>
  <c r="L18" i="20"/>
  <c r="L13" i="20"/>
  <c r="M26" i="20"/>
  <c r="F35" i="20"/>
  <c r="F60" i="20" s="1"/>
  <c r="F73" i="20" s="1"/>
  <c r="O61" i="20"/>
  <c r="M34" i="19"/>
  <c r="K23" i="20"/>
  <c r="M23" i="20" s="1"/>
  <c r="L26" i="19"/>
  <c r="M24" i="20"/>
  <c r="M25" i="20"/>
  <c r="M29" i="20"/>
  <c r="M17" i="20"/>
  <c r="G35" i="20"/>
  <c r="G60" i="20" s="1"/>
  <c r="O6" i="20"/>
  <c r="I35" i="20"/>
  <c r="I60" i="20" s="1"/>
  <c r="I73" i="20" s="1"/>
  <c r="O5" i="20"/>
  <c r="L30" i="20"/>
  <c r="M11" i="20"/>
  <c r="M15" i="20"/>
  <c r="L14" i="20"/>
  <c r="L19" i="20"/>
  <c r="L22" i="20"/>
  <c r="L26" i="20"/>
  <c r="M7" i="20"/>
  <c r="M29" i="19"/>
  <c r="M28" i="19"/>
  <c r="M24" i="19"/>
  <c r="K6" i="19"/>
  <c r="M6" i="19" s="1"/>
  <c r="G35" i="19"/>
  <c r="I35" i="19"/>
  <c r="O30" i="19"/>
  <c r="O35" i="19" s="1"/>
  <c r="O62" i="19" s="1"/>
  <c r="I62" i="19"/>
  <c r="L5" i="19"/>
  <c r="M12" i="19"/>
  <c r="G62" i="19"/>
  <c r="F35" i="19"/>
  <c r="L6" i="19"/>
  <c r="L20" i="19"/>
  <c r="L23" i="19"/>
  <c r="L27" i="19"/>
  <c r="G62" i="18"/>
  <c r="O30" i="18"/>
  <c r="O35" i="18" s="1"/>
  <c r="O62" i="18" s="1"/>
  <c r="I62" i="18"/>
  <c r="M20" i="18"/>
  <c r="F35" i="18"/>
  <c r="L6" i="18"/>
  <c r="M15" i="18"/>
  <c r="L8" i="18"/>
  <c r="L17" i="18"/>
  <c r="M19" i="18"/>
  <c r="L23" i="18"/>
  <c r="L28" i="18"/>
  <c r="F62" i="18"/>
  <c r="L10" i="18"/>
  <c r="L25" i="18"/>
  <c r="L27" i="18"/>
  <c r="L13" i="18"/>
  <c r="M7" i="18"/>
  <c r="M18" i="18"/>
  <c r="L29" i="18"/>
  <c r="L14" i="18"/>
  <c r="M24" i="18"/>
  <c r="O60" i="18"/>
  <c r="G35" i="18"/>
  <c r="L5" i="18"/>
  <c r="L19" i="18"/>
  <c r="L22" i="18"/>
  <c r="L26" i="18"/>
  <c r="K30" i="18"/>
  <c r="M5" i="18"/>
  <c r="L11" i="18"/>
  <c r="L15" i="18"/>
  <c r="I35" i="18"/>
  <c r="O34" i="17"/>
  <c r="L29" i="17"/>
  <c r="L13" i="17"/>
  <c r="L28" i="17"/>
  <c r="L9" i="17"/>
  <c r="L16" i="17"/>
  <c r="L8" i="17"/>
  <c r="L17" i="17"/>
  <c r="L5" i="17"/>
  <c r="L22" i="11"/>
  <c r="K8" i="11"/>
  <c r="K6" i="11"/>
  <c r="L19" i="17"/>
  <c r="L10" i="17"/>
  <c r="M17" i="17"/>
  <c r="L25" i="17"/>
  <c r="M13" i="17"/>
  <c r="K23" i="11"/>
  <c r="L24" i="17"/>
  <c r="F34" i="17"/>
  <c r="O59" i="17"/>
  <c r="O61" i="17" s="1"/>
  <c r="J62" i="17" s="1"/>
  <c r="L7" i="17"/>
  <c r="L6" i="17"/>
  <c r="L27" i="17"/>
  <c r="L15" i="17"/>
  <c r="L20" i="17"/>
  <c r="L12" i="17"/>
  <c r="L11" i="17"/>
  <c r="M11" i="17"/>
  <c r="M15" i="17"/>
  <c r="M12" i="17"/>
  <c r="M20" i="17"/>
  <c r="M6" i="17"/>
  <c r="M25" i="17"/>
  <c r="M24" i="17"/>
  <c r="M14" i="17"/>
  <c r="M18" i="17"/>
  <c r="L22" i="17"/>
  <c r="M22" i="17"/>
  <c r="M19" i="17"/>
  <c r="M7" i="17"/>
  <c r="M23" i="17"/>
  <c r="L23" i="17"/>
  <c r="G34" i="17"/>
  <c r="F61" i="17"/>
  <c r="M5" i="17"/>
  <c r="L20" i="16"/>
  <c r="L25" i="16"/>
  <c r="L6" i="16"/>
  <c r="L19" i="16"/>
  <c r="L23" i="16"/>
  <c r="L22" i="16"/>
  <c r="L11" i="16"/>
  <c r="L15" i="16"/>
  <c r="L7" i="16"/>
  <c r="L10" i="16"/>
  <c r="L9" i="16"/>
  <c r="K24" i="11"/>
  <c r="M13" i="16"/>
  <c r="K25" i="11"/>
  <c r="G61" i="16"/>
  <c r="G21" i="16"/>
  <c r="G34" i="16" s="1"/>
  <c r="M14" i="16"/>
  <c r="M12" i="16"/>
  <c r="L12" i="16"/>
  <c r="F34" i="16"/>
  <c r="M18" i="16"/>
  <c r="M22" i="16"/>
  <c r="M19" i="16"/>
  <c r="M11" i="16"/>
  <c r="L13" i="16"/>
  <c r="L17" i="16"/>
  <c r="L14" i="16"/>
  <c r="L16" i="16"/>
  <c r="L8" i="16"/>
  <c r="L24" i="16"/>
  <c r="M24" i="16"/>
  <c r="M17" i="16"/>
  <c r="M7" i="16"/>
  <c r="M25" i="16"/>
  <c r="M15" i="16"/>
  <c r="M23" i="16"/>
  <c r="M20" i="16"/>
  <c r="L18" i="16"/>
  <c r="M5" i="16"/>
  <c r="I61" i="16"/>
  <c r="I34" i="16"/>
  <c r="M6" i="16"/>
  <c r="F61" i="16"/>
  <c r="L5" i="16"/>
  <c r="J21" i="11"/>
  <c r="L21" i="11" s="1"/>
  <c r="L13" i="11"/>
  <c r="L18" i="11"/>
  <c r="L11" i="11"/>
  <c r="L17" i="11"/>
  <c r="L15" i="11"/>
  <c r="L7" i="11"/>
  <c r="L6" i="11"/>
  <c r="L14" i="11"/>
  <c r="L20" i="11"/>
  <c r="L12" i="11"/>
  <c r="L19" i="11"/>
  <c r="J5" i="11"/>
  <c r="K5" i="11" s="1"/>
  <c r="N34" i="11"/>
  <c r="N61" i="11" s="1"/>
  <c r="F34" i="11"/>
  <c r="F61" i="11"/>
  <c r="G61" i="11"/>
  <c r="K35" i="21" l="1"/>
  <c r="K73" i="20"/>
  <c r="K35" i="20"/>
  <c r="O35" i="20"/>
  <c r="L23" i="20"/>
  <c r="L6" i="20"/>
  <c r="M6" i="20"/>
  <c r="K35" i="19"/>
  <c r="L30" i="19"/>
  <c r="J63" i="19"/>
  <c r="M30" i="19"/>
  <c r="K62" i="19"/>
  <c r="J63" i="18"/>
  <c r="M30" i="18"/>
  <c r="M35" i="18" s="1"/>
  <c r="L30" i="18"/>
  <c r="K62" i="18"/>
  <c r="K35" i="18"/>
  <c r="K21" i="16"/>
  <c r="L5" i="11"/>
  <c r="L34" i="11" s="1"/>
  <c r="J62" i="16"/>
  <c r="J61" i="11"/>
  <c r="H61" i="11"/>
  <c r="I62" i="11" s="1"/>
  <c r="H34" i="11"/>
  <c r="J34" i="11"/>
  <c r="L61" i="11"/>
  <c r="M61" i="11"/>
  <c r="J74" i="21" l="1"/>
  <c r="M35" i="21"/>
  <c r="M73" i="21" s="1"/>
  <c r="P76" i="21" s="1"/>
  <c r="O60" i="20"/>
  <c r="O73" i="20" s="1"/>
  <c r="J74" i="20" s="1"/>
  <c r="M35" i="19"/>
  <c r="M62" i="19"/>
  <c r="M62" i="18"/>
  <c r="K34" i="16"/>
  <c r="K61" i="16"/>
  <c r="M21" i="16"/>
  <c r="M61" i="16" s="1"/>
  <c r="L21" i="16"/>
  <c r="M21" i="17" l="1"/>
  <c r="K61" i="17"/>
  <c r="K34" i="17"/>
  <c r="M34" i="16"/>
  <c r="M34" i="17" l="1"/>
  <c r="M61" i="17"/>
  <c r="L5" i="20" l="1"/>
  <c r="M5" i="20"/>
  <c r="M35" i="20" s="1"/>
  <c r="M60" i="20" s="1"/>
  <c r="M73" i="20" s="1"/>
</calcChain>
</file>

<file path=xl/sharedStrings.xml><?xml version="1.0" encoding="utf-8"?>
<sst xmlns="http://schemas.openxmlformats.org/spreadsheetml/2006/main" count="1020" uniqueCount="132">
  <si>
    <t>Project:</t>
  </si>
  <si>
    <t>Last Edited By:</t>
  </si>
  <si>
    <t>Item #</t>
  </si>
  <si>
    <t>Description</t>
  </si>
  <si>
    <t>Cost</t>
  </si>
  <si>
    <t>Status</t>
  </si>
  <si>
    <t>Date Received</t>
  </si>
  <si>
    <t>Date Approved</t>
  </si>
  <si>
    <t>Notes</t>
  </si>
  <si>
    <t>Date: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</si>
  <si>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</si>
  <si>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</si>
  <si>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</si>
  <si>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</si>
  <si>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</si>
  <si>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</si>
  <si>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</si>
  <si>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</si>
  <si>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</si>
  <si>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Work Completed</t>
  </si>
  <si>
    <t>Item No.</t>
  </si>
  <si>
    <t>Description of Work</t>
  </si>
  <si>
    <t>Scheduled Value</t>
  </si>
  <si>
    <t>From Previous Application (D+E)</t>
  </si>
  <si>
    <t>This Period</t>
  </si>
  <si>
    <t>Materials Presently Stored (No In D or E)</t>
  </si>
  <si>
    <t>Total Completed and Stored To Date (D+E+F)</t>
  </si>
  <si>
    <t>% (G/C)</t>
  </si>
  <si>
    <t>Balance to Finish (C-G)</t>
  </si>
  <si>
    <t>Retainage (If Variable Rate) 10%</t>
  </si>
  <si>
    <t>Base Bid General</t>
  </si>
  <si>
    <t>Totals:</t>
  </si>
  <si>
    <t>Current Payment Due</t>
  </si>
  <si>
    <t>unit price</t>
  </si>
  <si>
    <t>Estimated quantity</t>
  </si>
  <si>
    <t>Change order total</t>
  </si>
  <si>
    <t>Retainage this period</t>
  </si>
  <si>
    <t>E-M</t>
  </si>
  <si>
    <t>Upton- Recert Repairs</t>
  </si>
  <si>
    <t>General Condtions</t>
  </si>
  <si>
    <t>Mobilization</t>
  </si>
  <si>
    <t>Unit</t>
  </si>
  <si>
    <t>i</t>
  </si>
  <si>
    <t>Line item #28</t>
  </si>
  <si>
    <t>Pay App #1</t>
  </si>
  <si>
    <t>Approved</t>
  </si>
  <si>
    <t>Pay App #2</t>
  </si>
  <si>
    <t>Pay App #3</t>
  </si>
  <si>
    <t>De-Mobilization</t>
  </si>
  <si>
    <t>Overhead Concrete Slab Repairs</t>
  </si>
  <si>
    <t>Top of Slab Concrete Repairs</t>
  </si>
  <si>
    <t>Edge of Concrete Slab Repairs</t>
  </si>
  <si>
    <t>Wall Repairs (Vertical Repairs)</t>
  </si>
  <si>
    <t>Partial Concrete Column Repairs</t>
  </si>
  <si>
    <t xml:space="preserve">Epoxy Injection for Crack Repairs </t>
  </si>
  <si>
    <t>Crack Repair by Gravity Feed</t>
  </si>
  <si>
    <t>Stucco Repair</t>
  </si>
  <si>
    <t>Stucco Crack Repair</t>
  </si>
  <si>
    <t>Shutter Removal, Storage, &amp; reinstallation</t>
  </si>
  <si>
    <t>Shutter Removal and Disposal</t>
  </si>
  <si>
    <t>Tile Removal &amp; Disposal on the Balconies</t>
  </si>
  <si>
    <t>Removal of Balcony enclosures</t>
  </si>
  <si>
    <t>Replacement of Balcony Englosures (Glass)</t>
  </si>
  <si>
    <t>Replacement of Balcony Englosures (Standard)</t>
  </si>
  <si>
    <t>Waterproofing Replacement of the Balconies</t>
  </si>
  <si>
    <t>Waterproofing of Pool Deck</t>
  </si>
  <si>
    <t>Waterproofing of Planters</t>
  </si>
  <si>
    <t>Expansion Joint repairs at Pool Deck</t>
  </si>
  <si>
    <t>Expansion Joint bldg to Pool Deck Slab</t>
  </si>
  <si>
    <t xml:space="preserve">Paint Preparation </t>
  </si>
  <si>
    <t>Tower Paint Application</t>
  </si>
  <si>
    <t>Permit Fees</t>
  </si>
  <si>
    <t>Payment and performance Bond</t>
  </si>
  <si>
    <t>Partial Concrete top of Slab Repairs</t>
  </si>
  <si>
    <t>Edge of slab repairs</t>
  </si>
  <si>
    <t>Overhead slab repair</t>
  </si>
  <si>
    <t>Vertical/wall repiar</t>
  </si>
  <si>
    <t>Partial Concrete Column Repair</t>
  </si>
  <si>
    <t>Partial Concrete Beam repair</t>
  </si>
  <si>
    <t>Full Depth Slab Repair</t>
  </si>
  <si>
    <t>Concrete crack repair epoxy inject</t>
  </si>
  <si>
    <t>Concrete crack repair Gravity Feed</t>
  </si>
  <si>
    <t>Stucco repair</t>
  </si>
  <si>
    <t>Stucco crack repair</t>
  </si>
  <si>
    <t>painiting repaired area</t>
  </si>
  <si>
    <t>Waterproofing installation on the balcony</t>
  </si>
  <si>
    <t xml:space="preserve">Tile removal at balconies </t>
  </si>
  <si>
    <t>Hourly Labor Rate</t>
  </si>
  <si>
    <t>Roof Repairs - Time/Labor</t>
  </si>
  <si>
    <t xml:space="preserve">Material Cost Plus </t>
  </si>
  <si>
    <t xml:space="preserve">Roof Repairs - Material Cost </t>
  </si>
  <si>
    <t>Roof Repairs - Material Cost Plus</t>
  </si>
  <si>
    <t>Subcontractor Cost Plus</t>
  </si>
  <si>
    <t>Rebar (per contract if needed)</t>
  </si>
  <si>
    <t>LS</t>
  </si>
  <si>
    <t>SF</t>
  </si>
  <si>
    <t>LF</t>
  </si>
  <si>
    <t>CF</t>
  </si>
  <si>
    <t>Jholyn</t>
  </si>
  <si>
    <t>Equipment Rental Cost Plus</t>
  </si>
  <si>
    <t>HR</t>
  </si>
  <si>
    <t>PERC</t>
  </si>
  <si>
    <t>Equipment of Balcony Enclosure (glass)</t>
  </si>
  <si>
    <t>Replacement of Balcony Enclosure (glass)</t>
  </si>
  <si>
    <t>Quantity This Period</t>
  </si>
  <si>
    <t>Additional/Alternate Estimate Allowances</t>
  </si>
  <si>
    <t>Replacement of SGD (Dust wall)</t>
  </si>
  <si>
    <t>Permit Fees overages</t>
  </si>
  <si>
    <t>Pay App #4</t>
  </si>
  <si>
    <t>Pay App #5</t>
  </si>
  <si>
    <t>Pay App #6</t>
  </si>
  <si>
    <t>Waterproofing and new 3-coat stucco are still pending. Marcon is approving payment based on the board’s approval for full payment for this phase.</t>
  </si>
  <si>
    <t>N/a</t>
  </si>
  <si>
    <t>Pay App #7</t>
  </si>
  <si>
    <t>Change Orders</t>
  </si>
  <si>
    <t xml:space="preserve">CO#1 - 3 line rail </t>
  </si>
  <si>
    <t>CO#2 - Remove Stone Wall Section - Center</t>
  </si>
  <si>
    <t>CO#2 - Remove Stone/Brick - Bottom</t>
  </si>
  <si>
    <t xml:space="preserve">CO#2 - Additional Mobilization </t>
  </si>
  <si>
    <t>EA</t>
  </si>
  <si>
    <t>NA</t>
  </si>
  <si>
    <t>CO#3 - Inspection of shutters for units</t>
  </si>
  <si>
    <t>CO#3 - Removal of Shutter Track &amp; Patch</t>
  </si>
  <si>
    <t>CO#4- Beam Repairs</t>
  </si>
  <si>
    <t>CO#5- Full depth Repairs</t>
  </si>
  <si>
    <t>CO#3- Window Sill Repairs</t>
  </si>
  <si>
    <t>CO#6- Embedded Metal</t>
  </si>
  <si>
    <t>Shutter Reinstallation</t>
  </si>
  <si>
    <t>Shutter Removal</t>
  </si>
  <si>
    <t>TOTAL RETAINAGE TO DATE:</t>
  </si>
  <si>
    <t>TOTAL REMAINING LEFT:</t>
  </si>
  <si>
    <t>Marcon Forensics - Payment Application Tracking Log - Intra Tower + Roof repairs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</si>
</sst>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0"/>
      <name val="Roboto"/>
    </font>
    <font>
      <sz val="12"/>
      <color theme="1"/>
      <name val="Roboto"/>
    </font>
    <font>
      <b/>
      <sz val="12"/>
      <color theme="0"/>
      <name val="Roboto"/>
    </font>
    <font>
      <b/>
      <sz val="11"/>
      <color theme="0"/>
      <name val="Roboto"/>
    </font>
    <font>
      <b/>
      <sz val="11"/>
      <name val="Roboto"/>
    </font>
    <font>
      <b/>
      <sz val="12"/>
      <color theme="1"/>
      <name val="Roboto"/>
    </font>
    <font>
      <sz val="11"/>
      <color theme="1"/>
      <name val="Roboto"/>
    </font>
    <font>
      <b/>
      <sz val="11"/>
      <color theme="1"/>
      <name val="Roboto"/>
    </font>
    <font>
      <sz val="12"/>
      <color theme="0"/>
      <name val="Roboto"/>
    </font>
    <font>
      <i/>
      <sz val="12"/>
      <color theme="0"/>
      <name val="Roboto"/>
    </font>
    <font>
      <b/>
      <sz val="12"/>
      <name val="Roboto"/>
    </font>
    <font>
      <sz val="20"/>
      <color theme="1"/>
      <name val="Roboto"/>
    </font>
  </fonts>
  <fills count="1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653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7">
    <xf numFmtId="0" fontId="0" fillId="0" borderId="0" xfId="0"/>
    <xf numFmtId="0" fontId="4" fillId="0" borderId="0" xfId="0" applyFont="1"/>
    <xf numFmtId="14" fontId="4" fillId="0" borderId="0" xfId="0" applyNumberFormat="1" applyFont="1" applyAlignment="1">
      <alignment horizontal="right"/>
    </xf>
    <xf numFmtId="0" fontId="9" fillId="0" borderId="0" xfId="0" applyFont="1"/>
    <xf numFmtId="0" fontId="9" fillId="6" borderId="0" xfId="0" applyFont="1" applyFill="1"/>
    <xf numFmtId="44" fontId="9" fillId="0" borderId="16" xfId="1" applyFont="1" applyFill="1" applyBorder="1"/>
    <xf numFmtId="44" fontId="9" fillId="0" borderId="14" xfId="1" applyFont="1" applyFill="1" applyBorder="1"/>
    <xf numFmtId="0" fontId="11" fillId="2" borderId="5" xfId="0" applyFont="1" applyFill="1" applyBorder="1" applyAlignment="1">
      <alignment vertical="center"/>
    </xf>
    <xf numFmtId="0" fontId="8" fillId="9" borderId="8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4" xfId="0" applyFont="1" applyBorder="1" applyAlignment="1">
      <alignment horizontal="right"/>
    </xf>
    <xf numFmtId="0" fontId="4" fillId="0" borderId="27" xfId="0" applyFont="1" applyBorder="1"/>
    <xf numFmtId="14" fontId="4" fillId="0" borderId="13" xfId="0" applyNumberFormat="1" applyFont="1" applyBorder="1" applyAlignment="1">
      <alignment horizontal="right"/>
    </xf>
    <xf numFmtId="0" fontId="12" fillId="2" borderId="4" xfId="0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44" fontId="9" fillId="0" borderId="19" xfId="1" applyFont="1" applyFill="1" applyBorder="1" applyAlignment="1">
      <alignment horizontal="center" vertical="center"/>
    </xf>
    <xf numFmtId="44" fontId="9" fillId="0" borderId="18" xfId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4" fontId="9" fillId="0" borderId="19" xfId="1" applyFont="1" applyFill="1" applyBorder="1"/>
    <xf numFmtId="0" fontId="6" fillId="8" borderId="28" xfId="0" applyFont="1" applyFill="1" applyBorder="1" applyAlignment="1">
      <alignment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2" fontId="6" fillId="8" borderId="10" xfId="0" applyNumberFormat="1" applyFont="1" applyFill="1" applyBorder="1" applyAlignment="1">
      <alignment horizontal="center" vertical="center"/>
    </xf>
    <xf numFmtId="2" fontId="6" fillId="8" borderId="22" xfId="0" applyNumberFormat="1" applyFont="1" applyFill="1" applyBorder="1" applyAlignment="1">
      <alignment horizontal="center" vertical="center"/>
    </xf>
    <xf numFmtId="0" fontId="8" fillId="9" borderId="35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4" fontId="8" fillId="0" borderId="16" xfId="1" applyFont="1" applyFill="1" applyBorder="1" applyAlignment="1">
      <alignment horizontal="left" vertical="center" wrapText="1"/>
    </xf>
    <xf numFmtId="0" fontId="8" fillId="9" borderId="35" xfId="0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2" fontId="9" fillId="0" borderId="19" xfId="1" applyNumberFormat="1" applyFont="1" applyFill="1" applyBorder="1" applyAlignment="1">
      <alignment horizontal="center" vertical="center"/>
    </xf>
    <xf numFmtId="2" fontId="9" fillId="0" borderId="16" xfId="1" applyNumberFormat="1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6" fillId="8" borderId="10" xfId="0" applyNumberFormat="1" applyFont="1" applyFill="1" applyBorder="1" applyAlignment="1">
      <alignment horizontal="center" vertical="center"/>
    </xf>
    <xf numFmtId="1" fontId="6" fillId="8" borderId="22" xfId="0" applyNumberFormat="1" applyFont="1" applyFill="1" applyBorder="1" applyAlignment="1">
      <alignment horizontal="center" vertical="center"/>
    </xf>
    <xf numFmtId="1" fontId="9" fillId="0" borderId="16" xfId="1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10" fillId="5" borderId="4" xfId="0" applyFont="1" applyFill="1" applyBorder="1"/>
    <xf numFmtId="0" fontId="10" fillId="5" borderId="3" xfId="0" applyFont="1" applyFill="1" applyBorder="1"/>
    <xf numFmtId="44" fontId="9" fillId="10" borderId="16" xfId="1" applyFont="1" applyFill="1" applyBorder="1"/>
    <xf numFmtId="9" fontId="9" fillId="0" borderId="19" xfId="2" applyFont="1" applyFill="1" applyBorder="1" applyAlignment="1">
      <alignment horizontal="right" vertical="center"/>
    </xf>
    <xf numFmtId="9" fontId="9" fillId="0" borderId="19" xfId="1" applyNumberFormat="1" applyFont="1" applyFill="1" applyBorder="1" applyAlignment="1">
      <alignment horizontal="right"/>
    </xf>
    <xf numFmtId="9" fontId="9" fillId="0" borderId="0" xfId="0" applyNumberFormat="1" applyFont="1" applyAlignment="1">
      <alignment horizontal="right"/>
    </xf>
    <xf numFmtId="44" fontId="9" fillId="0" borderId="38" xfId="1" applyFont="1" applyFill="1" applyBorder="1" applyAlignment="1">
      <alignment horizontal="center" vertical="center"/>
    </xf>
    <xf numFmtId="44" fontId="9" fillId="0" borderId="39" xfId="1" applyFont="1" applyFill="1" applyBorder="1"/>
    <xf numFmtId="44" fontId="9" fillId="0" borderId="38" xfId="1" applyFont="1" applyFill="1" applyBorder="1"/>
    <xf numFmtId="44" fontId="9" fillId="0" borderId="40" xfId="1" applyFont="1" applyFill="1" applyBorder="1"/>
    <xf numFmtId="44" fontId="9" fillId="4" borderId="29" xfId="1" applyFont="1" applyFill="1" applyBorder="1" applyAlignment="1">
      <alignment horizontal="right"/>
    </xf>
    <xf numFmtId="0" fontId="9" fillId="0" borderId="16" xfId="0" applyFont="1" applyBorder="1"/>
    <xf numFmtId="0" fontId="9" fillId="7" borderId="12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 wrapText="1"/>
    </xf>
    <xf numFmtId="1" fontId="9" fillId="7" borderId="10" xfId="0" applyNumberFormat="1" applyFont="1" applyFill="1" applyBorder="1" applyAlignment="1">
      <alignment horizontal="center" vertical="center" wrapText="1"/>
    </xf>
    <xf numFmtId="2" fontId="9" fillId="7" borderId="10" xfId="0" applyNumberFormat="1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/>
    </xf>
    <xf numFmtId="9" fontId="9" fillId="7" borderId="10" xfId="2" applyFont="1" applyFill="1" applyBorder="1" applyAlignment="1">
      <alignment horizontal="center" vertical="center" wrapText="1"/>
    </xf>
    <xf numFmtId="9" fontId="9" fillId="7" borderId="10" xfId="2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 wrapText="1"/>
    </xf>
    <xf numFmtId="0" fontId="9" fillId="0" borderId="19" xfId="0" applyFont="1" applyBorder="1"/>
    <xf numFmtId="0" fontId="9" fillId="7" borderId="16" xfId="0" applyFont="1" applyFill="1" applyBorder="1" applyAlignment="1">
      <alignment horizontal="center" vertical="center" wrapText="1"/>
    </xf>
    <xf numFmtId="0" fontId="9" fillId="4" borderId="43" xfId="0" applyFont="1" applyFill="1" applyBorder="1"/>
    <xf numFmtId="44" fontId="9" fillId="4" borderId="44" xfId="0" applyNumberFormat="1" applyFont="1" applyFill="1" applyBorder="1"/>
    <xf numFmtId="1" fontId="9" fillId="4" borderId="44" xfId="0" applyNumberFormat="1" applyFont="1" applyFill="1" applyBorder="1" applyAlignment="1">
      <alignment horizontal="center" vertical="center"/>
    </xf>
    <xf numFmtId="2" fontId="9" fillId="4" borderId="44" xfId="0" applyNumberFormat="1" applyFont="1" applyFill="1" applyBorder="1" applyAlignment="1">
      <alignment horizontal="center" vertical="center"/>
    </xf>
    <xf numFmtId="44" fontId="10" fillId="4" borderId="42" xfId="0" applyNumberFormat="1" applyFont="1" applyFill="1" applyBorder="1"/>
    <xf numFmtId="44" fontId="9" fillId="4" borderId="2" xfId="1" applyFont="1" applyFill="1" applyBorder="1" applyAlignment="1">
      <alignment horizontal="right"/>
    </xf>
    <xf numFmtId="9" fontId="9" fillId="4" borderId="2" xfId="2" applyFont="1" applyFill="1" applyBorder="1" applyAlignment="1">
      <alignment horizontal="right"/>
    </xf>
    <xf numFmtId="1" fontId="9" fillId="0" borderId="16" xfId="0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9" fontId="9" fillId="0" borderId="16" xfId="2" applyFont="1" applyFill="1" applyBorder="1" applyAlignment="1">
      <alignment horizontal="right"/>
    </xf>
    <xf numFmtId="44" fontId="9" fillId="10" borderId="16" xfId="0" applyNumberFormat="1" applyFont="1" applyFill="1" applyBorder="1"/>
    <xf numFmtId="1" fontId="9" fillId="10" borderId="16" xfId="0" applyNumberFormat="1" applyFont="1" applyFill="1" applyBorder="1" applyAlignment="1">
      <alignment horizontal="center" vertical="center"/>
    </xf>
    <xf numFmtId="44" fontId="9" fillId="10" borderId="16" xfId="0" applyNumberFormat="1" applyFont="1" applyFill="1" applyBorder="1" applyAlignment="1">
      <alignment horizontal="center" vertical="center"/>
    </xf>
    <xf numFmtId="9" fontId="9" fillId="10" borderId="16" xfId="1" applyNumberFormat="1" applyFont="1" applyFill="1" applyBorder="1" applyAlignment="1">
      <alignment horizontal="right"/>
    </xf>
    <xf numFmtId="1" fontId="9" fillId="0" borderId="19" xfId="0" applyNumberFormat="1" applyFont="1" applyBorder="1" applyAlignment="1">
      <alignment horizontal="center" vertical="center"/>
    </xf>
    <xf numFmtId="2" fontId="9" fillId="0" borderId="19" xfId="0" applyNumberFormat="1" applyFont="1" applyBorder="1" applyAlignment="1">
      <alignment horizontal="center" vertical="center"/>
    </xf>
    <xf numFmtId="0" fontId="9" fillId="7" borderId="34" xfId="0" applyFont="1" applyFill="1" applyBorder="1" applyAlignment="1">
      <alignment horizontal="center" vertical="center" wrapText="1"/>
    </xf>
    <xf numFmtId="44" fontId="9" fillId="0" borderId="14" xfId="1" applyFont="1" applyFill="1" applyBorder="1" applyAlignment="1">
      <alignment horizontal="center" vertical="center"/>
    </xf>
    <xf numFmtId="44" fontId="9" fillId="10" borderId="15" xfId="0" applyNumberFormat="1" applyFont="1" applyFill="1" applyBorder="1"/>
    <xf numFmtId="44" fontId="9" fillId="4" borderId="14" xfId="1" applyFont="1" applyFill="1" applyBorder="1" applyAlignment="1">
      <alignment horizontal="right"/>
    </xf>
    <xf numFmtId="0" fontId="10" fillId="3" borderId="13" xfId="0" applyFont="1" applyFill="1" applyBorder="1" applyAlignment="1">
      <alignment horizontal="center" vertical="center"/>
    </xf>
    <xf numFmtId="44" fontId="9" fillId="0" borderId="16" xfId="1" applyFont="1" applyFill="1" applyBorder="1" applyAlignment="1">
      <alignment horizontal="right"/>
    </xf>
    <xf numFmtId="0" fontId="10" fillId="4" borderId="16" xfId="0" applyFont="1" applyFill="1" applyBorder="1"/>
    <xf numFmtId="44" fontId="10" fillId="4" borderId="16" xfId="0" applyNumberFormat="1" applyFont="1" applyFill="1" applyBorder="1"/>
    <xf numFmtId="44" fontId="9" fillId="0" borderId="16" xfId="1" applyFont="1" applyFill="1" applyBorder="1" applyAlignment="1">
      <alignment wrapText="1"/>
    </xf>
    <xf numFmtId="44" fontId="9" fillId="0" borderId="16" xfId="1" applyFont="1" applyFill="1" applyBorder="1" applyAlignment="1">
      <alignment horizontal="right" vertical="center"/>
    </xf>
    <xf numFmtId="9" fontId="10" fillId="4" borderId="16" xfId="2" applyFont="1" applyFill="1" applyBorder="1"/>
    <xf numFmtId="0" fontId="7" fillId="11" borderId="16" xfId="0" applyFont="1" applyFill="1" applyBorder="1" applyAlignment="1">
      <alignment horizontal="center" vertical="center" wrapText="1"/>
    </xf>
    <xf numFmtId="0" fontId="4" fillId="0" borderId="16" xfId="0" applyFont="1" applyBorder="1"/>
    <xf numFmtId="164" fontId="9" fillId="0" borderId="19" xfId="3" applyNumberFormat="1" applyFont="1" applyFill="1" applyBorder="1" applyAlignment="1">
      <alignment horizontal="center" vertical="center"/>
    </xf>
    <xf numFmtId="164" fontId="9" fillId="0" borderId="16" xfId="3" applyNumberFormat="1" applyFont="1" applyFill="1" applyBorder="1" applyAlignment="1">
      <alignment horizontal="center" vertical="center"/>
    </xf>
    <xf numFmtId="44" fontId="9" fillId="0" borderId="16" xfId="1" applyFont="1" applyBorder="1"/>
    <xf numFmtId="9" fontId="9" fillId="0" borderId="16" xfId="2" applyFont="1" applyBorder="1"/>
    <xf numFmtId="44" fontId="9" fillId="0" borderId="19" xfId="1" applyFont="1" applyBorder="1"/>
    <xf numFmtId="0" fontId="9" fillId="0" borderId="19" xfId="1" applyNumberFormat="1" applyFont="1" applyFill="1" applyBorder="1"/>
    <xf numFmtId="9" fontId="9" fillId="0" borderId="19" xfId="2" applyFont="1" applyFill="1" applyBorder="1"/>
    <xf numFmtId="44" fontId="9" fillId="12" borderId="14" xfId="1" applyFont="1" applyFill="1" applyBorder="1"/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44" fontId="8" fillId="0" borderId="16" xfId="0" applyNumberFormat="1" applyFont="1" applyBorder="1"/>
    <xf numFmtId="0" fontId="8" fillId="0" borderId="16" xfId="0" applyFont="1" applyBorder="1"/>
    <xf numFmtId="14" fontId="8" fillId="0" borderId="16" xfId="0" applyNumberFormat="1" applyFont="1" applyBorder="1" applyAlignment="1">
      <alignment horizontal="center" vertical="center"/>
    </xf>
    <xf numFmtId="14" fontId="13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44" fontId="8" fillId="0" borderId="16" xfId="1" applyFont="1" applyBorder="1"/>
    <xf numFmtId="0" fontId="3" fillId="8" borderId="5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/>
    </xf>
    <xf numFmtId="0" fontId="5" fillId="8" borderId="3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44" fontId="10" fillId="3" borderId="6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8" borderId="23" xfId="0" applyFont="1" applyFill="1" applyBorder="1" applyAlignment="1">
      <alignment horizontal="center" vertical="center"/>
    </xf>
    <xf numFmtId="0" fontId="6" fillId="8" borderId="29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6" fillId="8" borderId="17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10" fillId="5" borderId="42" xfId="0" applyFont="1" applyFill="1" applyBorder="1" applyAlignment="1">
      <alignment horizontal="center"/>
    </xf>
    <xf numFmtId="0" fontId="6" fillId="8" borderId="41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44" fontId="9" fillId="12" borderId="46" xfId="1" applyFont="1" applyFill="1" applyBorder="1" applyAlignment="1">
      <alignment horizontal="center" vertical="center" wrapText="1"/>
    </xf>
    <xf numFmtId="44" fontId="9" fillId="12" borderId="47" xfId="1" applyFont="1" applyFill="1" applyBorder="1" applyAlignment="1">
      <alignment horizontal="center" vertical="center" wrapText="1"/>
    </xf>
    <xf numFmtId="44" fontId="9" fillId="12" borderId="48" xfId="1" applyFont="1" applyFill="1" applyBorder="1" applyAlignment="1">
      <alignment horizontal="center" vertical="center" wrapText="1"/>
    </xf>
    <xf numFmtId="0" fontId="6" fillId="8" borderId="45" xfId="0" applyFont="1" applyFill="1" applyBorder="1" applyAlignment="1">
      <alignment horizontal="center" vertical="center"/>
    </xf>
    <xf numFmtId="0" fontId="10" fillId="12" borderId="5" xfId="0" applyFont="1" applyFill="1" applyBorder="1" applyAlignment="1">
      <alignment horizontal="center"/>
    </xf>
    <xf numFmtId="0" fontId="10" fillId="12" borderId="4" xfId="0" applyFont="1" applyFill="1" applyBorder="1" applyAlignment="1">
      <alignment horizontal="center"/>
    </xf>
    <xf numFmtId="0" fontId="10" fillId="12" borderId="3" xfId="0" applyFont="1" applyFill="1" applyBorder="1" applyAlignment="1">
      <alignment horizontal="center"/>
    </xf>
    <xf numFmtId="44" fontId="8" fillId="0" borderId="16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8" fillId="0" borderId="16" xfId="0" applyFont="1" applyBorder="1" applyAlignment="1">
      <alignment horizontal="center" wrapText="1"/>
    </xf>
    <xf numFmtId="0" fontId="9" fillId="13" borderId="15" xfId="0" applyFont="1" applyFill="1" applyBorder="1" applyAlignment="1">
      <alignment horizontal="center" vertical="center"/>
    </xf>
    <xf numFmtId="0" fontId="9" fillId="0" borderId="19" xfId="1" applyNumberFormat="1" applyFont="1" applyFill="1" applyBorder="1" applyAlignment="1">
      <alignment horizontal="center" vertical="center"/>
    </xf>
    <xf numFmtId="44" fontId="10" fillId="10" borderId="15" xfId="0" applyNumberFormat="1" applyFont="1" applyFill="1" applyBorder="1"/>
    <xf numFmtId="44" fontId="10" fillId="10" borderId="16" xfId="0" applyNumberFormat="1" applyFont="1" applyFill="1" applyBorder="1"/>
    <xf numFmtId="1" fontId="10" fillId="10" borderId="16" xfId="0" applyNumberFormat="1" applyFont="1" applyFill="1" applyBorder="1" applyAlignment="1">
      <alignment horizontal="center" vertical="center"/>
    </xf>
    <xf numFmtId="44" fontId="10" fillId="10" borderId="16" xfId="0" applyNumberFormat="1" applyFont="1" applyFill="1" applyBorder="1" applyAlignment="1">
      <alignment horizontal="center" vertical="center"/>
    </xf>
    <xf numFmtId="44" fontId="10" fillId="10" borderId="16" xfId="1" applyFont="1" applyFill="1" applyBorder="1"/>
    <xf numFmtId="9" fontId="10" fillId="10" borderId="16" xfId="1" applyNumberFormat="1" applyFont="1" applyFill="1" applyBorder="1" applyAlignment="1">
      <alignment horizontal="right"/>
    </xf>
    <xf numFmtId="0" fontId="10" fillId="12" borderId="49" xfId="0" applyFont="1" applyFill="1" applyBorder="1" applyAlignment="1">
      <alignment horizontal="center"/>
    </xf>
    <xf numFmtId="0" fontId="10" fillId="12" borderId="50" xfId="0" applyFont="1" applyFill="1" applyBorder="1" applyAlignment="1">
      <alignment horizontal="center"/>
    </xf>
    <xf numFmtId="0" fontId="10" fillId="12" borderId="51" xfId="0" applyFont="1" applyFill="1" applyBorder="1" applyAlignment="1">
      <alignment horizontal="center"/>
    </xf>
    <xf numFmtId="44" fontId="9" fillId="12" borderId="52" xfId="1" applyFont="1" applyFill="1" applyBorder="1"/>
    <xf numFmtId="0" fontId="9" fillId="13" borderId="16" xfId="0" applyFont="1" applyFill="1" applyBorder="1" applyAlignment="1">
      <alignment horizontal="center" vertical="center"/>
    </xf>
    <xf numFmtId="44" fontId="9" fillId="0" borderId="16" xfId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6" xfId="1" applyNumberFormat="1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/>
    </xf>
    <xf numFmtId="44" fontId="10" fillId="3" borderId="22" xfId="0" applyNumberFormat="1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/>
    </xf>
    <xf numFmtId="0" fontId="10" fillId="3" borderId="54" xfId="0" applyFont="1" applyFill="1" applyBorder="1" applyAlignment="1">
      <alignment horizontal="center"/>
    </xf>
    <xf numFmtId="0" fontId="9" fillId="4" borderId="27" xfId="0" applyFont="1" applyFill="1" applyBorder="1"/>
    <xf numFmtId="44" fontId="9" fillId="4" borderId="25" xfId="0" applyNumberFormat="1" applyFont="1" applyFill="1" applyBorder="1"/>
    <xf numFmtId="1" fontId="9" fillId="4" borderId="25" xfId="0" applyNumberFormat="1" applyFont="1" applyFill="1" applyBorder="1" applyAlignment="1">
      <alignment horizontal="center" vertical="center"/>
    </xf>
    <xf numFmtId="2" fontId="9" fillId="4" borderId="25" xfId="0" applyNumberFormat="1" applyFont="1" applyFill="1" applyBorder="1" applyAlignment="1">
      <alignment horizontal="center" vertical="center"/>
    </xf>
    <xf numFmtId="44" fontId="10" fillId="4" borderId="23" xfId="0" applyNumberFormat="1" applyFont="1" applyFill="1" applyBorder="1"/>
    <xf numFmtId="44" fontId="9" fillId="0" borderId="0" xfId="0" applyNumberFormat="1" applyFont="1"/>
    <xf numFmtId="44" fontId="9" fillId="0" borderId="0" xfId="0" applyNumberFormat="1" applyFont="1" applyAlignment="1">
      <alignment horizontal="right"/>
    </xf>
    <xf numFmtId="0" fontId="9" fillId="0" borderId="47" xfId="0" applyFont="1" applyBorder="1"/>
    <xf numFmtId="0" fontId="9" fillId="0" borderId="30" xfId="0" applyFont="1" applyBorder="1" applyAlignment="1">
      <alignment horizontal="center" vertical="center"/>
    </xf>
    <xf numFmtId="44" fontId="9" fillId="0" borderId="28" xfId="1" applyFont="1" applyFill="1" applyBorder="1"/>
    <xf numFmtId="164" fontId="9" fillId="0" borderId="28" xfId="3" applyNumberFormat="1" applyFont="1" applyFill="1" applyBorder="1" applyAlignment="1">
      <alignment horizontal="center" vertical="center"/>
    </xf>
    <xf numFmtId="2" fontId="9" fillId="0" borderId="28" xfId="1" applyNumberFormat="1" applyFont="1" applyFill="1" applyBorder="1" applyAlignment="1">
      <alignment horizontal="center" vertical="center"/>
    </xf>
    <xf numFmtId="44" fontId="9" fillId="0" borderId="28" xfId="1" applyFont="1" applyFill="1" applyBorder="1" applyAlignment="1">
      <alignment horizontal="center" vertical="center"/>
    </xf>
    <xf numFmtId="0" fontId="9" fillId="0" borderId="28" xfId="1" applyNumberFormat="1" applyFont="1" applyFill="1" applyBorder="1" applyAlignment="1">
      <alignment horizontal="center" vertical="center"/>
    </xf>
    <xf numFmtId="9" fontId="9" fillId="0" borderId="28" xfId="2" applyFont="1" applyFill="1" applyBorder="1" applyAlignment="1">
      <alignment horizontal="right" vertical="center"/>
    </xf>
    <xf numFmtId="44" fontId="9" fillId="0" borderId="41" xfId="1" applyFont="1" applyFill="1" applyBorder="1" applyAlignment="1">
      <alignment horizontal="center" vertical="center"/>
    </xf>
    <xf numFmtId="44" fontId="9" fillId="0" borderId="17" xfId="1" applyFont="1" applyFill="1" applyBorder="1" applyAlignment="1">
      <alignment horizontal="center" vertical="center"/>
    </xf>
    <xf numFmtId="0" fontId="9" fillId="6" borderId="0" xfId="0" applyFont="1" applyFill="1" applyBorder="1"/>
    <xf numFmtId="0" fontId="10" fillId="4" borderId="15" xfId="0" applyFont="1" applyFill="1" applyBorder="1"/>
    <xf numFmtId="44" fontId="10" fillId="4" borderId="14" xfId="0" applyNumberFormat="1" applyFont="1" applyFill="1" applyBorder="1"/>
    <xf numFmtId="44" fontId="10" fillId="10" borderId="14" xfId="1" applyFont="1" applyFill="1" applyBorder="1"/>
    <xf numFmtId="44" fontId="10" fillId="4" borderId="13" xfId="0" applyNumberFormat="1" applyFont="1" applyFill="1" applyBorder="1"/>
    <xf numFmtId="0" fontId="10" fillId="14" borderId="4" xfId="0" applyFont="1" applyFill="1" applyBorder="1" applyAlignment="1">
      <alignment horizontal="center"/>
    </xf>
    <xf numFmtId="0" fontId="10" fillId="14" borderId="3" xfId="0" applyFont="1" applyFill="1" applyBorder="1" applyAlignment="1">
      <alignment horizontal="center"/>
    </xf>
    <xf numFmtId="0" fontId="10" fillId="14" borderId="5" xfId="0" applyFont="1" applyFill="1" applyBorder="1" applyAlignment="1">
      <alignment horizontal="center"/>
    </xf>
    <xf numFmtId="44" fontId="14" fillId="15" borderId="55" xfId="0" applyNumberFormat="1" applyFont="1" applyFill="1" applyBorder="1" applyAlignment="1">
      <alignment horizontal="center"/>
    </xf>
    <xf numFmtId="44" fontId="14" fillId="15" borderId="56" xfId="0" applyNumberFormat="1" applyFont="1" applyFill="1" applyBorder="1" applyAlignment="1">
      <alignment horizontal="center"/>
    </xf>
    <xf numFmtId="44" fontId="14" fillId="15" borderId="41" xfId="0" applyNumberFormat="1" applyFont="1" applyFill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E65300"/>
      <color rgb="FFFF5050"/>
      <color rgb="FFC22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BD154-B6F2-404B-BBE2-F396C4B19CEA}">
  <sheetPr>
    <pageSetUpPr fitToPage="1"/>
  </sheetPr>
  <dimension ref="A1:I13"/>
  <sheetViews>
    <sheetView showGridLines="0" zoomScale="85" zoomScaleNormal="85" workbookViewId="0">
      <selection activeCell="F5" sqref="F5"/>
    </sheetView>
  </sheetViews>
  <sheetFormatPr defaultColWidth="9.1796875" defaultRowHeight="15.5" x14ac:dyDescent="0.35"/>
  <cols>
    <col min="1" max="1" width="10.453125" style="1" customWidth="1"/>
    <col min="2" max="2" width="37.453125" style="1" customWidth="1"/>
    <col min="3" max="3" width="18.1796875" style="1" customWidth="1"/>
    <col min="4" max="4" width="17.54296875" style="1" customWidth="1"/>
    <col min="5" max="5" width="24.90625" style="1" bestFit="1" customWidth="1"/>
    <col min="6" max="6" width="22.453125" style="1" bestFit="1" customWidth="1"/>
    <col min="7" max="7" width="59.36328125" style="1" customWidth="1"/>
    <col min="8" max="8" width="15.7265625" style="1" customWidth="1"/>
    <col min="9" max="9" width="19.54296875" style="1" customWidth="1"/>
    <col min="10" max="10" width="11.1796875" style="1" bestFit="1" customWidth="1"/>
    <col min="11" max="16384" width="9.1796875" style="1"/>
  </cols>
  <sheetData>
    <row r="1" spans="1:9" ht="32.25" customHeight="1" thickBot="1" x14ac:dyDescent="0.4">
      <c r="A1" s="106" t="s">
        <v>131</v>
      </c>
      <c r="B1" s="107"/>
      <c r="C1" s="107"/>
      <c r="D1" s="107"/>
      <c r="E1" s="107"/>
      <c r="F1" s="107"/>
      <c r="G1" s="108"/>
      <c r="H1" s="109"/>
      <c r="I1" s="110"/>
    </row>
    <row r="2" spans="1:9" ht="26.25" customHeight="1" thickBot="1" x14ac:dyDescent="0.4">
      <c r="A2" s="7" t="s">
        <v>0</v>
      </c>
      <c r="B2" s="111" t="s">
        <v>38</v>
      </c>
      <c r="C2" s="111"/>
      <c r="D2" s="111"/>
      <c r="E2" s="13"/>
      <c r="F2" s="13"/>
      <c r="G2" s="14"/>
      <c r="H2" s="9" t="s">
        <v>1</v>
      </c>
      <c r="I2" s="10" t="s">
        <v>98</v>
      </c>
    </row>
    <row r="3" spans="1:9" ht="28.5" customHeight="1" thickBot="1" x14ac:dyDescent="0.4">
      <c r="A3" s="8" t="s">
        <v>2</v>
      </c>
      <c r="B3" s="28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11" t="s">
        <v>9</v>
      </c>
      <c r="I3" s="12">
        <v>45950</v>
      </c>
    </row>
    <row r="4" spans="1:9" ht="25" customHeight="1" x14ac:dyDescent="0.35">
      <c r="A4" s="96">
        <v>1</v>
      </c>
      <c r="B4" s="29" t="s">
        <v>44</v>
      </c>
      <c r="C4" s="27">
        <v>133875</v>
      </c>
      <c r="D4" s="86" t="s">
        <v>45</v>
      </c>
      <c r="E4" s="103">
        <v>45715</v>
      </c>
      <c r="F4" s="103">
        <v>45718</v>
      </c>
      <c r="G4" s="26" t="s">
        <v>112</v>
      </c>
    </row>
    <row r="5" spans="1:9" ht="25" customHeight="1" x14ac:dyDescent="0.35">
      <c r="A5" s="97">
        <v>2</v>
      </c>
      <c r="B5" s="29" t="s">
        <v>46</v>
      </c>
      <c r="C5" s="27">
        <v>58666.83</v>
      </c>
      <c r="D5" s="86" t="s">
        <v>45</v>
      </c>
      <c r="E5" s="103">
        <v>45782</v>
      </c>
      <c r="F5" s="103">
        <v>45787</v>
      </c>
      <c r="G5" s="26" t="s">
        <v>112</v>
      </c>
      <c r="I5" s="2"/>
    </row>
    <row r="6" spans="1:9" ht="25" customHeight="1" x14ac:dyDescent="0.35">
      <c r="A6" s="98">
        <v>3</v>
      </c>
      <c r="B6" s="29" t="s">
        <v>47</v>
      </c>
      <c r="C6" s="27">
        <v>18096.3</v>
      </c>
      <c r="D6" s="86" t="s">
        <v>45</v>
      </c>
      <c r="E6" s="103">
        <v>45840</v>
      </c>
      <c r="F6" s="103">
        <v>45845</v>
      </c>
      <c r="G6" s="26" t="s">
        <v>112</v>
      </c>
      <c r="I6" s="2"/>
    </row>
    <row r="7" spans="1:9" ht="25" customHeight="1" x14ac:dyDescent="0.35">
      <c r="A7" s="99">
        <v>4</v>
      </c>
      <c r="B7" s="101" t="s">
        <v>108</v>
      </c>
      <c r="C7" s="100">
        <f>'Pay App #4'!J63</f>
        <v>25912.988999999998</v>
      </c>
      <c r="D7" s="86" t="s">
        <v>45</v>
      </c>
      <c r="E7" s="102">
        <v>45838</v>
      </c>
      <c r="F7" s="102">
        <v>45849</v>
      </c>
      <c r="G7" s="26" t="s">
        <v>112</v>
      </c>
      <c r="I7" s="2"/>
    </row>
    <row r="8" spans="1:9" ht="25" customHeight="1" x14ac:dyDescent="0.35">
      <c r="A8" s="104">
        <v>5</v>
      </c>
      <c r="B8" s="101" t="s">
        <v>109</v>
      </c>
      <c r="C8" s="105">
        <v>63000</v>
      </c>
      <c r="D8" s="86" t="s">
        <v>45</v>
      </c>
      <c r="E8" s="102">
        <v>45869</v>
      </c>
      <c r="F8" s="102">
        <v>45870</v>
      </c>
      <c r="G8" s="26" t="s">
        <v>112</v>
      </c>
      <c r="I8" s="2"/>
    </row>
    <row r="9" spans="1:9" ht="44" customHeight="1" x14ac:dyDescent="0.35">
      <c r="A9" s="104">
        <v>6</v>
      </c>
      <c r="B9" s="145" t="s">
        <v>110</v>
      </c>
      <c r="C9" s="144">
        <v>114390</v>
      </c>
      <c r="D9" s="86" t="s">
        <v>45</v>
      </c>
      <c r="E9" s="102">
        <v>45937</v>
      </c>
      <c r="F9" s="102">
        <v>45938</v>
      </c>
      <c r="G9" s="146" t="s">
        <v>111</v>
      </c>
      <c r="I9" s="2"/>
    </row>
    <row r="10" spans="1:9" ht="25" customHeight="1" x14ac:dyDescent="0.35">
      <c r="A10" s="104">
        <v>7</v>
      </c>
      <c r="B10" s="145" t="s">
        <v>113</v>
      </c>
      <c r="C10" s="105">
        <v>59199.85</v>
      </c>
      <c r="D10" s="86" t="s">
        <v>45</v>
      </c>
      <c r="E10" s="102">
        <v>45943</v>
      </c>
      <c r="F10" s="102">
        <v>45950</v>
      </c>
      <c r="G10" s="26" t="s">
        <v>112</v>
      </c>
      <c r="I10" s="2"/>
    </row>
    <row r="11" spans="1:9" ht="27.75" customHeight="1" x14ac:dyDescent="0.35">
      <c r="A11" s="87"/>
      <c r="B11" s="87"/>
      <c r="C11" s="87"/>
      <c r="D11" s="87"/>
      <c r="E11" s="87"/>
      <c r="F11" s="87"/>
      <c r="G11" s="87"/>
    </row>
    <row r="12" spans="1:9" ht="29.25" customHeight="1" x14ac:dyDescent="0.35">
      <c r="A12" s="87"/>
      <c r="B12" s="87"/>
      <c r="C12" s="87"/>
      <c r="D12" s="87"/>
      <c r="E12" s="87"/>
      <c r="F12" s="87"/>
      <c r="G12" s="87"/>
    </row>
    <row r="13" spans="1:9" ht="25.5" customHeight="1" x14ac:dyDescent="0.35"/>
  </sheetData>
  <autoFilter ref="A3:F3" xr:uid="{DE5BD154-B6F2-404B-BBE2-F396C4B19CEA}">
    <sortState xmlns:xlrd2="http://schemas.microsoft.com/office/spreadsheetml/2017/richdata2" ref="A4:F17">
      <sortCondition ref="A3"/>
    </sortState>
  </autoFilter>
  <mergeCells count="3">
    <mergeCell ref="A1:G1"/>
    <mergeCell ref="H1:I1"/>
    <mergeCell ref="B2:D2"/>
  </mergeCells>
  <phoneticPr fontId="2" type="noConversion"/>
  <printOptions horizontalCentered="1" verticalCentered="1"/>
  <pageMargins left="0.25" right="0.25" top="0.75" bottom="0.75" header="0.3" footer="0.3"/>
  <pageSetup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B367-454E-4BA9-A29D-83E35DBB427B}">
  <sheetPr>
    <pageSetUpPr fitToPage="1"/>
  </sheetPr>
  <dimension ref="A1:AN62"/>
  <sheetViews>
    <sheetView showGridLines="0" topLeftCell="I1" zoomScale="145" zoomScaleNormal="145" workbookViewId="0">
      <pane ySplit="3" topLeftCell="A56" activePane="bottomLeft" state="frozen"/>
      <selection pane="bottomLeft" activeCell="B33" sqref="B33"/>
    </sheetView>
  </sheetViews>
  <sheetFormatPr defaultColWidth="9.1796875" defaultRowHeight="14.5" x14ac:dyDescent="0.35"/>
  <cols>
    <col min="1" max="1" width="9.1796875" style="3"/>
    <col min="2" max="2" width="49.81640625" style="3" customWidth="1"/>
    <col min="3" max="3" width="14.08984375" style="3" customWidth="1"/>
    <col min="4" max="4" width="13.36328125" style="36" customWidth="1"/>
    <col min="5" max="5" width="16.36328125" style="32" customWidth="1"/>
    <col min="6" max="6" width="18.81640625" style="3" bestFit="1" customWidth="1"/>
    <col min="7" max="7" width="16" style="3" bestFit="1" customWidth="1"/>
    <col min="8" max="8" width="16.7265625" style="3" customWidth="1"/>
    <col min="9" max="9" width="13.6328125" style="3" customWidth="1"/>
    <col min="10" max="10" width="16.7265625" style="3" customWidth="1"/>
    <col min="11" max="11" width="17.7265625" style="42" customWidth="1"/>
    <col min="12" max="12" width="16.453125" style="3" customWidth="1"/>
    <col min="13" max="13" width="18" style="3" hidden="1" customWidth="1"/>
    <col min="14" max="14" width="13.453125" style="3" customWidth="1"/>
    <col min="15" max="16384" width="9.1796875" style="3"/>
  </cols>
  <sheetData>
    <row r="1" spans="1:40" x14ac:dyDescent="0.35">
      <c r="A1" s="117" t="s">
        <v>10</v>
      </c>
      <c r="B1" s="119" t="s">
        <v>11</v>
      </c>
      <c r="C1" s="21"/>
      <c r="D1" s="33"/>
      <c r="E1" s="23"/>
      <c r="F1" s="121" t="s">
        <v>12</v>
      </c>
      <c r="G1" s="20" t="s">
        <v>13</v>
      </c>
      <c r="H1" s="20" t="s">
        <v>14</v>
      </c>
      <c r="I1" s="119" t="s">
        <v>15</v>
      </c>
      <c r="J1" s="123" t="s">
        <v>16</v>
      </c>
      <c r="K1" s="124"/>
      <c r="L1" s="121" t="s">
        <v>17</v>
      </c>
      <c r="M1" s="134" t="s">
        <v>18</v>
      </c>
      <c r="N1" s="131" t="s">
        <v>42</v>
      </c>
    </row>
    <row r="2" spans="1:40" ht="15" thickBot="1" x14ac:dyDescent="0.4">
      <c r="A2" s="118"/>
      <c r="B2" s="120"/>
      <c r="C2" s="22"/>
      <c r="D2" s="34"/>
      <c r="E2" s="24"/>
      <c r="F2" s="122"/>
      <c r="G2" s="135" t="s">
        <v>19</v>
      </c>
      <c r="H2" s="136"/>
      <c r="I2" s="120"/>
      <c r="J2" s="125"/>
      <c r="K2" s="126"/>
      <c r="L2" s="127"/>
      <c r="M2" s="135"/>
      <c r="N2" s="132"/>
    </row>
    <row r="3" spans="1:40" ht="64" customHeight="1" thickBot="1" x14ac:dyDescent="0.4">
      <c r="A3" s="49" t="s">
        <v>20</v>
      </c>
      <c r="B3" s="50" t="s">
        <v>21</v>
      </c>
      <c r="C3" s="50" t="s">
        <v>33</v>
      </c>
      <c r="D3" s="51" t="s">
        <v>34</v>
      </c>
      <c r="E3" s="52" t="s">
        <v>41</v>
      </c>
      <c r="F3" s="53" t="s">
        <v>22</v>
      </c>
      <c r="G3" s="50" t="s">
        <v>23</v>
      </c>
      <c r="H3" s="53" t="s">
        <v>24</v>
      </c>
      <c r="I3" s="50" t="s">
        <v>25</v>
      </c>
      <c r="J3" s="54" t="s">
        <v>26</v>
      </c>
      <c r="K3" s="55" t="s">
        <v>27</v>
      </c>
      <c r="L3" s="58" t="s">
        <v>28</v>
      </c>
      <c r="M3" s="56" t="s">
        <v>29</v>
      </c>
      <c r="N3" s="75" t="s">
        <v>36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0" ht="15" thickBot="1" x14ac:dyDescent="0.4">
      <c r="A4" s="128" t="s">
        <v>30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3"/>
      <c r="M4" s="129"/>
      <c r="N4" s="130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x14ac:dyDescent="0.35">
      <c r="A5" s="15">
        <v>1</v>
      </c>
      <c r="B5" s="19" t="s">
        <v>39</v>
      </c>
      <c r="C5" s="19">
        <v>100000</v>
      </c>
      <c r="D5" s="88">
        <v>1</v>
      </c>
      <c r="E5" s="30" t="s">
        <v>94</v>
      </c>
      <c r="F5" s="16">
        <f>C5*D5</f>
        <v>100000</v>
      </c>
      <c r="G5" s="16">
        <v>0</v>
      </c>
      <c r="H5" s="16"/>
      <c r="I5" s="16">
        <v>0</v>
      </c>
      <c r="J5" s="16">
        <f>G5+H5+I5</f>
        <v>0</v>
      </c>
      <c r="K5" s="40">
        <f>J5/F5</f>
        <v>0</v>
      </c>
      <c r="L5" s="19">
        <f>F5-J5</f>
        <v>100000</v>
      </c>
      <c r="M5" s="43"/>
      <c r="N5" s="17">
        <v>0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x14ac:dyDescent="0.35">
      <c r="A6" s="18">
        <v>2</v>
      </c>
      <c r="B6" s="5" t="s">
        <v>40</v>
      </c>
      <c r="C6" s="5">
        <v>40000</v>
      </c>
      <c r="D6" s="89">
        <v>1</v>
      </c>
      <c r="E6" s="31" t="s">
        <v>94</v>
      </c>
      <c r="F6" s="16">
        <f t="shared" ref="F6:F7" si="0">C6*D6</f>
        <v>40000</v>
      </c>
      <c r="G6" s="16">
        <v>0</v>
      </c>
      <c r="H6" s="16"/>
      <c r="I6" s="16">
        <v>0</v>
      </c>
      <c r="J6" s="16">
        <f t="shared" ref="J6:J33" si="1">G6+H6+I6</f>
        <v>0</v>
      </c>
      <c r="K6" s="40">
        <f t="shared" ref="K6:K30" si="2">J6/F6</f>
        <v>0</v>
      </c>
      <c r="L6" s="19">
        <f t="shared" ref="L6:M33" si="3">F6-J6</f>
        <v>40000</v>
      </c>
      <c r="M6" s="43"/>
      <c r="N6" s="76">
        <v>0</v>
      </c>
    </row>
    <row r="7" spans="1:40" x14ac:dyDescent="0.35">
      <c r="A7" s="18">
        <v>3</v>
      </c>
      <c r="B7" s="5" t="s">
        <v>48</v>
      </c>
      <c r="C7" s="80">
        <v>30000</v>
      </c>
      <c r="D7" s="89">
        <v>1</v>
      </c>
      <c r="E7" s="31" t="s">
        <v>94</v>
      </c>
      <c r="F7" s="16">
        <f t="shared" si="0"/>
        <v>30000</v>
      </c>
      <c r="G7" s="16">
        <v>0</v>
      </c>
      <c r="H7" s="16"/>
      <c r="I7" s="16">
        <v>0</v>
      </c>
      <c r="J7" s="16">
        <f t="shared" si="1"/>
        <v>0</v>
      </c>
      <c r="K7" s="40">
        <f t="shared" si="2"/>
        <v>0</v>
      </c>
      <c r="L7" s="19">
        <f t="shared" si="3"/>
        <v>30000</v>
      </c>
      <c r="M7" s="43"/>
      <c r="N7" s="76">
        <f t="shared" ref="N7:N33" si="4">H7*0.1</f>
        <v>0</v>
      </c>
    </row>
    <row r="8" spans="1:40" x14ac:dyDescent="0.35">
      <c r="A8" s="18">
        <v>4</v>
      </c>
      <c r="B8" s="5" t="s">
        <v>49</v>
      </c>
      <c r="C8" s="80">
        <v>140</v>
      </c>
      <c r="D8" s="89">
        <v>50</v>
      </c>
      <c r="E8" s="31" t="s">
        <v>95</v>
      </c>
      <c r="F8" s="16">
        <f>C8*D8</f>
        <v>7000</v>
      </c>
      <c r="G8" s="16">
        <v>0</v>
      </c>
      <c r="H8" s="16"/>
      <c r="I8" s="16">
        <v>0</v>
      </c>
      <c r="J8" s="16">
        <f t="shared" si="1"/>
        <v>0</v>
      </c>
      <c r="K8" s="40">
        <f t="shared" si="2"/>
        <v>0</v>
      </c>
      <c r="L8" s="19"/>
      <c r="M8" s="43"/>
      <c r="N8" s="76"/>
    </row>
    <row r="9" spans="1:40" x14ac:dyDescent="0.35">
      <c r="A9" s="18">
        <v>5</v>
      </c>
      <c r="B9" s="5" t="s">
        <v>50</v>
      </c>
      <c r="C9" s="80">
        <v>125</v>
      </c>
      <c r="D9" s="89">
        <v>30</v>
      </c>
      <c r="E9" s="31" t="s">
        <v>95</v>
      </c>
      <c r="F9" s="16">
        <f t="shared" ref="F9:F30" si="5">C9*D9</f>
        <v>3750</v>
      </c>
      <c r="G9" s="16">
        <v>0</v>
      </c>
      <c r="H9" s="16"/>
      <c r="I9" s="16">
        <v>0</v>
      </c>
      <c r="J9" s="16">
        <f t="shared" si="1"/>
        <v>0</v>
      </c>
      <c r="K9" s="40">
        <f t="shared" si="2"/>
        <v>0</v>
      </c>
      <c r="L9" s="19"/>
      <c r="M9" s="43"/>
      <c r="N9" s="76">
        <f t="shared" si="4"/>
        <v>0</v>
      </c>
    </row>
    <row r="10" spans="1:40" x14ac:dyDescent="0.35">
      <c r="A10" s="18">
        <v>6</v>
      </c>
      <c r="B10" s="5" t="s">
        <v>51</v>
      </c>
      <c r="C10" s="80">
        <v>135</v>
      </c>
      <c r="D10" s="89">
        <v>500</v>
      </c>
      <c r="E10" s="31" t="s">
        <v>96</v>
      </c>
      <c r="F10" s="16">
        <f t="shared" si="5"/>
        <v>67500</v>
      </c>
      <c r="G10" s="16">
        <v>0</v>
      </c>
      <c r="H10" s="16"/>
      <c r="I10" s="16">
        <v>0</v>
      </c>
      <c r="J10" s="16">
        <f t="shared" si="1"/>
        <v>0</v>
      </c>
      <c r="K10" s="40">
        <f t="shared" si="2"/>
        <v>0</v>
      </c>
      <c r="L10" s="19"/>
      <c r="M10" s="43"/>
      <c r="N10" s="76">
        <f t="shared" si="4"/>
        <v>0</v>
      </c>
    </row>
    <row r="11" spans="1:40" s="4" customFormat="1" ht="29.5" customHeight="1" x14ac:dyDescent="0.35">
      <c r="A11" s="18">
        <v>7</v>
      </c>
      <c r="B11" s="83" t="s">
        <v>52</v>
      </c>
      <c r="C11" s="80">
        <v>100</v>
      </c>
      <c r="D11" s="89">
        <v>50</v>
      </c>
      <c r="E11" s="31" t="s">
        <v>95</v>
      </c>
      <c r="F11" s="16">
        <f t="shared" si="5"/>
        <v>5000</v>
      </c>
      <c r="G11" s="16">
        <v>0</v>
      </c>
      <c r="H11" s="16"/>
      <c r="I11" s="16">
        <v>0</v>
      </c>
      <c r="J11" s="16">
        <f t="shared" si="1"/>
        <v>0</v>
      </c>
      <c r="K11" s="40">
        <f t="shared" si="2"/>
        <v>0</v>
      </c>
      <c r="L11" s="19">
        <f t="shared" si="3"/>
        <v>5000</v>
      </c>
      <c r="M11" s="43"/>
      <c r="N11" s="76">
        <f t="shared" si="4"/>
        <v>0</v>
      </c>
    </row>
    <row r="12" spans="1:40" x14ac:dyDescent="0.35">
      <c r="A12" s="18">
        <v>8</v>
      </c>
      <c r="B12" s="5" t="s">
        <v>53</v>
      </c>
      <c r="C12" s="80">
        <v>425</v>
      </c>
      <c r="D12" s="89">
        <v>40</v>
      </c>
      <c r="E12" s="31" t="s">
        <v>97</v>
      </c>
      <c r="F12" s="16">
        <f t="shared" si="5"/>
        <v>17000</v>
      </c>
      <c r="G12" s="16">
        <v>0</v>
      </c>
      <c r="H12" s="16"/>
      <c r="I12" s="16">
        <v>0</v>
      </c>
      <c r="J12" s="16">
        <f t="shared" si="1"/>
        <v>0</v>
      </c>
      <c r="K12" s="40">
        <f t="shared" si="2"/>
        <v>0</v>
      </c>
      <c r="L12" s="19">
        <f t="shared" si="3"/>
        <v>17000</v>
      </c>
      <c r="M12" s="43"/>
      <c r="N12" s="76">
        <f t="shared" si="4"/>
        <v>0</v>
      </c>
    </row>
    <row r="13" spans="1:40" s="4" customFormat="1" x14ac:dyDescent="0.35">
      <c r="A13" s="18">
        <v>9</v>
      </c>
      <c r="B13" s="5" t="s">
        <v>54</v>
      </c>
      <c r="C13" s="80">
        <v>75</v>
      </c>
      <c r="D13" s="89">
        <v>100</v>
      </c>
      <c r="E13" s="31" t="s">
        <v>96</v>
      </c>
      <c r="F13" s="16">
        <f t="shared" si="5"/>
        <v>7500</v>
      </c>
      <c r="G13" s="16">
        <v>0</v>
      </c>
      <c r="H13" s="16"/>
      <c r="I13" s="16">
        <v>0</v>
      </c>
      <c r="J13" s="16">
        <f t="shared" si="1"/>
        <v>0</v>
      </c>
      <c r="K13" s="40">
        <f t="shared" si="2"/>
        <v>0</v>
      </c>
      <c r="L13" s="19">
        <f t="shared" si="3"/>
        <v>7500</v>
      </c>
      <c r="M13" s="43"/>
      <c r="N13" s="76">
        <f t="shared" si="4"/>
        <v>0</v>
      </c>
    </row>
    <row r="14" spans="1:40" x14ac:dyDescent="0.35">
      <c r="A14" s="18">
        <v>10</v>
      </c>
      <c r="B14" s="5" t="s">
        <v>55</v>
      </c>
      <c r="C14" s="80">
        <v>48</v>
      </c>
      <c r="D14" s="89">
        <v>200</v>
      </c>
      <c r="E14" s="31" t="s">
        <v>96</v>
      </c>
      <c r="F14" s="16">
        <f t="shared" si="5"/>
        <v>9600</v>
      </c>
      <c r="G14" s="16">
        <v>0</v>
      </c>
      <c r="H14" s="16"/>
      <c r="I14" s="16">
        <v>0</v>
      </c>
      <c r="J14" s="16">
        <f t="shared" si="1"/>
        <v>0</v>
      </c>
      <c r="K14" s="40">
        <f t="shared" si="2"/>
        <v>0</v>
      </c>
      <c r="L14" s="19">
        <f t="shared" si="3"/>
        <v>9600</v>
      </c>
      <c r="M14" s="43"/>
      <c r="N14" s="76">
        <f t="shared" si="4"/>
        <v>0</v>
      </c>
      <c r="Q14" s="4"/>
      <c r="R14" s="4"/>
      <c r="S14" s="4"/>
    </row>
    <row r="15" spans="1:40" s="4" customFormat="1" x14ac:dyDescent="0.35">
      <c r="A15" s="18">
        <v>11</v>
      </c>
      <c r="B15" s="5" t="s">
        <v>56</v>
      </c>
      <c r="C15" s="80">
        <v>30</v>
      </c>
      <c r="D15" s="89">
        <v>2150</v>
      </c>
      <c r="E15" s="31" t="s">
        <v>95</v>
      </c>
      <c r="F15" s="16">
        <f t="shared" si="5"/>
        <v>64500</v>
      </c>
      <c r="G15" s="16">
        <v>0</v>
      </c>
      <c r="H15" s="16"/>
      <c r="I15" s="16">
        <v>0</v>
      </c>
      <c r="J15" s="16">
        <f t="shared" si="1"/>
        <v>0</v>
      </c>
      <c r="K15" s="40">
        <f t="shared" si="2"/>
        <v>0</v>
      </c>
      <c r="L15" s="19">
        <f t="shared" si="3"/>
        <v>64500</v>
      </c>
      <c r="M15" s="43"/>
      <c r="N15" s="76">
        <f t="shared" si="4"/>
        <v>0</v>
      </c>
    </row>
    <row r="16" spans="1:40" x14ac:dyDescent="0.35">
      <c r="A16" s="18">
        <v>12</v>
      </c>
      <c r="B16" s="5" t="s">
        <v>57</v>
      </c>
      <c r="C16" s="80">
        <v>22</v>
      </c>
      <c r="D16" s="89">
        <v>500</v>
      </c>
      <c r="E16" s="31" t="s">
        <v>96</v>
      </c>
      <c r="F16" s="16">
        <f t="shared" si="5"/>
        <v>11000</v>
      </c>
      <c r="G16" s="16">
        <v>0</v>
      </c>
      <c r="H16" s="16"/>
      <c r="I16" s="16">
        <v>0</v>
      </c>
      <c r="J16" s="16">
        <f t="shared" si="1"/>
        <v>0</v>
      </c>
      <c r="K16" s="40">
        <f t="shared" si="2"/>
        <v>0</v>
      </c>
      <c r="L16" s="19"/>
      <c r="M16" s="43"/>
      <c r="N16" s="76">
        <f t="shared" si="4"/>
        <v>0</v>
      </c>
    </row>
    <row r="17" spans="1:14" x14ac:dyDescent="0.35">
      <c r="A17" s="18">
        <v>13</v>
      </c>
      <c r="B17" s="5" t="s">
        <v>58</v>
      </c>
      <c r="C17" s="80">
        <v>115</v>
      </c>
      <c r="D17" s="89">
        <v>1</v>
      </c>
      <c r="E17" s="31" t="s">
        <v>96</v>
      </c>
      <c r="F17" s="16">
        <f t="shared" si="5"/>
        <v>115</v>
      </c>
      <c r="G17" s="16">
        <v>0</v>
      </c>
      <c r="H17" s="16"/>
      <c r="I17" s="16">
        <v>0</v>
      </c>
      <c r="J17" s="16">
        <f t="shared" si="1"/>
        <v>0</v>
      </c>
      <c r="K17" s="40">
        <f t="shared" si="2"/>
        <v>0</v>
      </c>
      <c r="L17" s="19">
        <f t="shared" si="3"/>
        <v>115</v>
      </c>
      <c r="M17" s="44"/>
      <c r="N17" s="76">
        <f>H17*0.1</f>
        <v>0</v>
      </c>
    </row>
    <row r="18" spans="1:14" s="4" customFormat="1" x14ac:dyDescent="0.35">
      <c r="A18" s="18">
        <v>14</v>
      </c>
      <c r="B18" s="5" t="s">
        <v>59</v>
      </c>
      <c r="C18" s="80">
        <v>50</v>
      </c>
      <c r="D18" s="89">
        <v>1</v>
      </c>
      <c r="E18" s="31" t="s">
        <v>96</v>
      </c>
      <c r="F18" s="16">
        <f t="shared" si="5"/>
        <v>50</v>
      </c>
      <c r="G18" s="16">
        <v>0</v>
      </c>
      <c r="H18" s="16"/>
      <c r="I18" s="16">
        <v>0</v>
      </c>
      <c r="J18" s="16">
        <f t="shared" si="1"/>
        <v>0</v>
      </c>
      <c r="K18" s="40">
        <f t="shared" si="2"/>
        <v>0</v>
      </c>
      <c r="L18" s="19">
        <f t="shared" si="3"/>
        <v>50</v>
      </c>
      <c r="M18" s="44"/>
      <c r="N18" s="76">
        <f t="shared" si="4"/>
        <v>0</v>
      </c>
    </row>
    <row r="19" spans="1:14" s="4" customFormat="1" x14ac:dyDescent="0.35">
      <c r="A19" s="18">
        <v>15</v>
      </c>
      <c r="B19" s="5" t="s">
        <v>60</v>
      </c>
      <c r="C19" s="80">
        <v>6.5</v>
      </c>
      <c r="D19" s="89">
        <v>11250</v>
      </c>
      <c r="E19" s="31" t="s">
        <v>95</v>
      </c>
      <c r="F19" s="16">
        <f t="shared" si="5"/>
        <v>73125</v>
      </c>
      <c r="G19" s="16">
        <v>0</v>
      </c>
      <c r="H19" s="16"/>
      <c r="I19" s="16">
        <v>0</v>
      </c>
      <c r="J19" s="16">
        <f t="shared" si="1"/>
        <v>0</v>
      </c>
      <c r="K19" s="40">
        <f t="shared" si="2"/>
        <v>0</v>
      </c>
      <c r="L19" s="19">
        <f t="shared" si="3"/>
        <v>73125</v>
      </c>
      <c r="M19" s="44"/>
      <c r="N19" s="76">
        <f t="shared" si="4"/>
        <v>0</v>
      </c>
    </row>
    <row r="20" spans="1:14" x14ac:dyDescent="0.35">
      <c r="A20" s="18">
        <v>16</v>
      </c>
      <c r="B20" s="5" t="s">
        <v>61</v>
      </c>
      <c r="C20" s="80">
        <v>45</v>
      </c>
      <c r="D20" s="89">
        <v>2700</v>
      </c>
      <c r="E20" s="31" t="s">
        <v>96</v>
      </c>
      <c r="F20" s="16">
        <f t="shared" si="5"/>
        <v>121500</v>
      </c>
      <c r="G20" s="16">
        <v>0</v>
      </c>
      <c r="H20" s="16"/>
      <c r="I20" s="16">
        <v>0</v>
      </c>
      <c r="J20" s="16">
        <f t="shared" si="1"/>
        <v>0</v>
      </c>
      <c r="K20" s="40">
        <f t="shared" si="2"/>
        <v>0</v>
      </c>
      <c r="L20" s="19">
        <f t="shared" si="3"/>
        <v>121500</v>
      </c>
      <c r="M20" s="19">
        <f t="shared" si="3"/>
        <v>0</v>
      </c>
      <c r="N20" s="76">
        <f t="shared" si="4"/>
        <v>0</v>
      </c>
    </row>
    <row r="21" spans="1:14" s="4" customFormat="1" x14ac:dyDescent="0.35">
      <c r="A21" s="18">
        <v>17</v>
      </c>
      <c r="B21" s="5" t="s">
        <v>62</v>
      </c>
      <c r="C21" s="84"/>
      <c r="D21" s="89"/>
      <c r="E21" s="31"/>
      <c r="F21" s="16">
        <f t="shared" si="5"/>
        <v>0</v>
      </c>
      <c r="G21" s="16">
        <v>0</v>
      </c>
      <c r="H21" s="16"/>
      <c r="I21" s="16">
        <v>0</v>
      </c>
      <c r="J21" s="16">
        <f t="shared" si="1"/>
        <v>0</v>
      </c>
      <c r="K21" s="40"/>
      <c r="L21" s="19">
        <f t="shared" si="3"/>
        <v>0</v>
      </c>
      <c r="M21" s="19">
        <f t="shared" si="3"/>
        <v>0</v>
      </c>
      <c r="N21" s="76">
        <f t="shared" si="4"/>
        <v>0</v>
      </c>
    </row>
    <row r="22" spans="1:14" x14ac:dyDescent="0.35">
      <c r="A22" s="18">
        <v>18</v>
      </c>
      <c r="B22" s="5" t="s">
        <v>63</v>
      </c>
      <c r="C22" s="84">
        <v>425000</v>
      </c>
      <c r="D22" s="89">
        <v>1</v>
      </c>
      <c r="E22" s="31" t="s">
        <v>94</v>
      </c>
      <c r="F22" s="16">
        <f t="shared" si="5"/>
        <v>425000</v>
      </c>
      <c r="G22" s="16">
        <v>0</v>
      </c>
      <c r="H22" s="16">
        <f>0.35*F22</f>
        <v>148750</v>
      </c>
      <c r="I22" s="16">
        <v>0</v>
      </c>
      <c r="J22" s="16">
        <f t="shared" si="1"/>
        <v>148750</v>
      </c>
      <c r="K22" s="40">
        <f t="shared" si="2"/>
        <v>0.35</v>
      </c>
      <c r="L22" s="19">
        <f t="shared" si="3"/>
        <v>276250</v>
      </c>
      <c r="M22" s="19">
        <f t="shared" si="3"/>
        <v>-0.35</v>
      </c>
      <c r="N22" s="76">
        <f t="shared" si="4"/>
        <v>14875</v>
      </c>
    </row>
    <row r="23" spans="1:14" s="4" customFormat="1" ht="29" customHeight="1" x14ac:dyDescent="0.35">
      <c r="A23" s="18">
        <v>19</v>
      </c>
      <c r="B23" s="83" t="s">
        <v>64</v>
      </c>
      <c r="C23" s="80">
        <v>22</v>
      </c>
      <c r="D23" s="89">
        <v>11250</v>
      </c>
      <c r="E23" s="31" t="s">
        <v>95</v>
      </c>
      <c r="F23" s="16">
        <f t="shared" si="5"/>
        <v>247500</v>
      </c>
      <c r="G23" s="16">
        <v>0</v>
      </c>
      <c r="H23" s="16"/>
      <c r="I23" s="16">
        <v>0</v>
      </c>
      <c r="J23" s="16">
        <f t="shared" si="1"/>
        <v>0</v>
      </c>
      <c r="K23" s="40">
        <f t="shared" si="2"/>
        <v>0</v>
      </c>
      <c r="L23" s="19">
        <f t="shared" si="3"/>
        <v>247500</v>
      </c>
      <c r="M23" s="19">
        <f t="shared" si="3"/>
        <v>0</v>
      </c>
      <c r="N23" s="76">
        <f t="shared" si="4"/>
        <v>0</v>
      </c>
    </row>
    <row r="24" spans="1:14" s="4" customFormat="1" ht="29" customHeight="1" x14ac:dyDescent="0.35">
      <c r="A24" s="18">
        <v>20</v>
      </c>
      <c r="B24" s="83" t="s">
        <v>65</v>
      </c>
      <c r="C24" s="80">
        <v>12</v>
      </c>
      <c r="D24" s="89">
        <v>12000</v>
      </c>
      <c r="E24" s="31" t="s">
        <v>95</v>
      </c>
      <c r="F24" s="16">
        <f t="shared" si="5"/>
        <v>144000</v>
      </c>
      <c r="G24" s="16">
        <v>0</v>
      </c>
      <c r="H24" s="16"/>
      <c r="I24" s="16">
        <v>0</v>
      </c>
      <c r="J24" s="16">
        <f t="shared" si="1"/>
        <v>0</v>
      </c>
      <c r="K24" s="40">
        <f t="shared" si="2"/>
        <v>0</v>
      </c>
      <c r="L24" s="19">
        <f t="shared" si="3"/>
        <v>144000</v>
      </c>
      <c r="M24" s="19">
        <f t="shared" si="3"/>
        <v>0</v>
      </c>
      <c r="N24" s="76">
        <f t="shared" si="4"/>
        <v>0</v>
      </c>
    </row>
    <row r="25" spans="1:14" s="4" customFormat="1" x14ac:dyDescent="0.35">
      <c r="A25" s="18">
        <v>21</v>
      </c>
      <c r="B25" s="5" t="s">
        <v>66</v>
      </c>
      <c r="C25" s="80">
        <v>19995</v>
      </c>
      <c r="D25" s="89">
        <v>1</v>
      </c>
      <c r="E25" s="31" t="s">
        <v>94</v>
      </c>
      <c r="F25" s="16">
        <f t="shared" si="5"/>
        <v>19995</v>
      </c>
      <c r="G25" s="16">
        <v>0</v>
      </c>
      <c r="H25" s="16"/>
      <c r="I25" s="16">
        <v>0</v>
      </c>
      <c r="J25" s="16">
        <f t="shared" si="1"/>
        <v>0</v>
      </c>
      <c r="K25" s="40">
        <f t="shared" si="2"/>
        <v>0</v>
      </c>
      <c r="L25" s="19">
        <f t="shared" si="3"/>
        <v>19995</v>
      </c>
      <c r="M25" s="19">
        <f t="shared" si="3"/>
        <v>0</v>
      </c>
      <c r="N25" s="76">
        <f t="shared" si="4"/>
        <v>0</v>
      </c>
    </row>
    <row r="26" spans="1:14" s="4" customFormat="1" x14ac:dyDescent="0.35">
      <c r="A26" s="18">
        <v>22</v>
      </c>
      <c r="B26" s="5" t="s">
        <v>67</v>
      </c>
      <c r="C26" s="80">
        <v>250</v>
      </c>
      <c r="D26" s="89">
        <v>230</v>
      </c>
      <c r="E26" s="31" t="s">
        <v>96</v>
      </c>
      <c r="F26" s="16">
        <f t="shared" si="5"/>
        <v>57500</v>
      </c>
      <c r="G26" s="16"/>
      <c r="H26" s="16"/>
      <c r="I26" s="16"/>
      <c r="J26" s="16"/>
      <c r="K26" s="40">
        <f t="shared" si="2"/>
        <v>0</v>
      </c>
      <c r="L26" s="19">
        <f t="shared" si="3"/>
        <v>57500</v>
      </c>
      <c r="M26" s="19">
        <f t="shared" si="3"/>
        <v>0</v>
      </c>
      <c r="N26" s="76"/>
    </row>
    <row r="27" spans="1:14" s="4" customFormat="1" x14ac:dyDescent="0.35">
      <c r="A27" s="18">
        <v>23</v>
      </c>
      <c r="B27" s="5" t="s">
        <v>68</v>
      </c>
      <c r="C27" s="80">
        <v>75</v>
      </c>
      <c r="D27" s="89">
        <v>130</v>
      </c>
      <c r="E27" s="31" t="s">
        <v>96</v>
      </c>
      <c r="F27" s="16">
        <f t="shared" si="5"/>
        <v>9750</v>
      </c>
      <c r="G27" s="16"/>
      <c r="H27" s="16"/>
      <c r="I27" s="16"/>
      <c r="J27" s="16"/>
      <c r="K27" s="40">
        <f t="shared" si="2"/>
        <v>0</v>
      </c>
      <c r="L27" s="19">
        <f t="shared" si="3"/>
        <v>9750</v>
      </c>
      <c r="M27" s="19">
        <f t="shared" si="3"/>
        <v>0</v>
      </c>
      <c r="N27" s="76"/>
    </row>
    <row r="28" spans="1:14" s="4" customFormat="1" x14ac:dyDescent="0.35">
      <c r="A28" s="18">
        <v>24</v>
      </c>
      <c r="B28" s="5" t="s">
        <v>69</v>
      </c>
      <c r="C28" s="80">
        <v>26550</v>
      </c>
      <c r="D28" s="89">
        <v>1</v>
      </c>
      <c r="E28" s="31" t="s">
        <v>94</v>
      </c>
      <c r="F28" s="16">
        <f t="shared" si="5"/>
        <v>26550</v>
      </c>
      <c r="G28" s="16"/>
      <c r="H28" s="16"/>
      <c r="I28" s="16"/>
      <c r="J28" s="16"/>
      <c r="K28" s="40">
        <f t="shared" si="2"/>
        <v>0</v>
      </c>
      <c r="L28" s="19">
        <f t="shared" si="3"/>
        <v>26550</v>
      </c>
      <c r="M28" s="19">
        <f t="shared" si="3"/>
        <v>0</v>
      </c>
      <c r="N28" s="76"/>
    </row>
    <row r="29" spans="1:14" s="4" customFormat="1" x14ac:dyDescent="0.35">
      <c r="A29" s="18">
        <v>25</v>
      </c>
      <c r="B29" s="5" t="s">
        <v>70</v>
      </c>
      <c r="C29" s="80">
        <v>80442</v>
      </c>
      <c r="D29" s="89">
        <v>1</v>
      </c>
      <c r="E29" s="31" t="s">
        <v>94</v>
      </c>
      <c r="F29" s="16">
        <f t="shared" si="5"/>
        <v>80442</v>
      </c>
      <c r="G29" s="16"/>
      <c r="H29" s="16"/>
      <c r="I29" s="16"/>
      <c r="J29" s="16"/>
      <c r="K29" s="40">
        <f t="shared" si="2"/>
        <v>0</v>
      </c>
      <c r="L29" s="19">
        <f t="shared" si="3"/>
        <v>80442</v>
      </c>
      <c r="M29" s="19">
        <f t="shared" si="3"/>
        <v>0</v>
      </c>
      <c r="N29" s="76"/>
    </row>
    <row r="30" spans="1:14" s="4" customFormat="1" x14ac:dyDescent="0.35">
      <c r="A30" s="18">
        <v>26</v>
      </c>
      <c r="B30" s="5" t="s">
        <v>71</v>
      </c>
      <c r="C30" s="80">
        <v>1</v>
      </c>
      <c r="D30" s="89">
        <v>40114</v>
      </c>
      <c r="E30" s="31" t="s">
        <v>94</v>
      </c>
      <c r="F30" s="16">
        <f t="shared" si="5"/>
        <v>40114</v>
      </c>
      <c r="G30" s="16"/>
      <c r="H30" s="16"/>
      <c r="I30" s="16"/>
      <c r="J30" s="16"/>
      <c r="K30" s="40">
        <f t="shared" si="2"/>
        <v>0</v>
      </c>
      <c r="L30" s="19">
        <f t="shared" si="3"/>
        <v>40114</v>
      </c>
      <c r="M30" s="44"/>
      <c r="N30" s="76"/>
    </row>
    <row r="31" spans="1:14" s="4" customFormat="1" x14ac:dyDescent="0.35">
      <c r="A31" s="18">
        <v>27</v>
      </c>
      <c r="B31" s="5" t="s">
        <v>72</v>
      </c>
      <c r="C31" s="80"/>
      <c r="D31" s="35"/>
      <c r="E31" s="31"/>
      <c r="F31" s="16">
        <v>0</v>
      </c>
      <c r="G31" s="16"/>
      <c r="H31" s="16"/>
      <c r="I31" s="16"/>
      <c r="J31" s="16"/>
      <c r="K31" s="40"/>
      <c r="L31" s="19">
        <f t="shared" si="3"/>
        <v>0</v>
      </c>
      <c r="M31" s="44"/>
      <c r="N31" s="76"/>
    </row>
    <row r="32" spans="1:14" s="4" customFormat="1" x14ac:dyDescent="0.35">
      <c r="A32" s="18">
        <v>28</v>
      </c>
      <c r="B32" s="5" t="s">
        <v>105</v>
      </c>
      <c r="C32" s="80"/>
      <c r="D32" s="35"/>
      <c r="E32" s="31"/>
      <c r="F32" s="16">
        <v>0</v>
      </c>
      <c r="G32" s="16"/>
      <c r="H32" s="16"/>
      <c r="I32" s="16"/>
      <c r="J32" s="16"/>
      <c r="K32" s="40"/>
      <c r="L32" s="19">
        <f t="shared" si="3"/>
        <v>0</v>
      </c>
      <c r="M32" s="44"/>
      <c r="N32" s="76"/>
    </row>
    <row r="33" spans="1:14" s="4" customFormat="1" x14ac:dyDescent="0.35">
      <c r="A33" s="18">
        <v>29</v>
      </c>
      <c r="B33" s="5" t="s">
        <v>106</v>
      </c>
      <c r="C33" s="80">
        <v>995</v>
      </c>
      <c r="D33" s="35"/>
      <c r="E33" s="31" t="s">
        <v>96</v>
      </c>
      <c r="F33" s="16">
        <v>0</v>
      </c>
      <c r="G33" s="16">
        <v>0</v>
      </c>
      <c r="H33" s="16"/>
      <c r="I33" s="16">
        <v>0</v>
      </c>
      <c r="J33" s="16">
        <f t="shared" si="1"/>
        <v>0</v>
      </c>
      <c r="K33" s="40"/>
      <c r="L33" s="19">
        <f t="shared" si="3"/>
        <v>0</v>
      </c>
      <c r="M33" s="44"/>
      <c r="N33" s="76">
        <f t="shared" si="4"/>
        <v>0</v>
      </c>
    </row>
    <row r="34" spans="1:14" s="4" customFormat="1" ht="15" thickBot="1" x14ac:dyDescent="0.4">
      <c r="A34" s="81" t="s">
        <v>31</v>
      </c>
      <c r="B34" s="82"/>
      <c r="C34" s="82"/>
      <c r="D34" s="81"/>
      <c r="E34" s="81"/>
      <c r="F34" s="82">
        <f t="shared" ref="F34:N34" si="6">SUM(F5:F33)</f>
        <v>1608491</v>
      </c>
      <c r="G34" s="82">
        <f t="shared" si="6"/>
        <v>0</v>
      </c>
      <c r="H34" s="82">
        <f t="shared" si="6"/>
        <v>148750</v>
      </c>
      <c r="I34" s="82">
        <f t="shared" si="6"/>
        <v>0</v>
      </c>
      <c r="J34" s="82">
        <f t="shared" si="6"/>
        <v>148750</v>
      </c>
      <c r="K34" s="85">
        <v>0.2</v>
      </c>
      <c r="L34" s="82">
        <f t="shared" si="6"/>
        <v>1370491</v>
      </c>
      <c r="M34" s="82">
        <f t="shared" si="6"/>
        <v>-0.35</v>
      </c>
      <c r="N34" s="82">
        <f t="shared" si="6"/>
        <v>14875</v>
      </c>
    </row>
    <row r="35" spans="1:14" ht="15" thickBot="1" x14ac:dyDescent="0.4">
      <c r="A35" s="128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30"/>
      <c r="M35" s="37"/>
      <c r="N35" s="38"/>
    </row>
    <row r="36" spans="1:14" x14ac:dyDescent="0.35">
      <c r="A36" s="15">
        <v>31</v>
      </c>
      <c r="B36" s="57" t="s">
        <v>73</v>
      </c>
      <c r="C36" s="92">
        <v>125</v>
      </c>
      <c r="D36" s="73"/>
      <c r="E36" s="74" t="s">
        <v>95</v>
      </c>
      <c r="F36" s="19">
        <v>0</v>
      </c>
      <c r="G36" s="19"/>
      <c r="H36" s="19"/>
      <c r="I36" s="19"/>
      <c r="J36" s="19"/>
      <c r="K36" s="41"/>
      <c r="L36" s="19"/>
      <c r="M36" s="45"/>
      <c r="N36" s="76"/>
    </row>
    <row r="37" spans="1:14" x14ac:dyDescent="0.35">
      <c r="A37" s="15">
        <v>32</v>
      </c>
      <c r="B37" s="48" t="s">
        <v>74</v>
      </c>
      <c r="C37" s="90">
        <v>135</v>
      </c>
      <c r="D37" s="66"/>
      <c r="E37" s="67" t="s">
        <v>96</v>
      </c>
      <c r="F37" s="5">
        <v>0</v>
      </c>
      <c r="G37" s="5"/>
      <c r="H37" s="5"/>
      <c r="I37" s="5"/>
      <c r="J37" s="5"/>
      <c r="K37" s="68"/>
      <c r="L37" s="5"/>
      <c r="M37" s="44"/>
      <c r="N37" s="76"/>
    </row>
    <row r="38" spans="1:14" x14ac:dyDescent="0.35">
      <c r="A38" s="18">
        <v>33</v>
      </c>
      <c r="B38" s="48" t="s">
        <v>75</v>
      </c>
      <c r="C38" s="90">
        <v>135</v>
      </c>
      <c r="D38" s="66"/>
      <c r="E38" s="67" t="s">
        <v>95</v>
      </c>
      <c r="F38" s="5">
        <v>0</v>
      </c>
      <c r="G38" s="5"/>
      <c r="H38" s="5"/>
      <c r="I38" s="5"/>
      <c r="J38" s="5"/>
      <c r="K38" s="68"/>
      <c r="L38" s="5"/>
      <c r="M38" s="46"/>
      <c r="N38" s="76"/>
    </row>
    <row r="39" spans="1:14" x14ac:dyDescent="0.35">
      <c r="A39" s="18">
        <v>34</v>
      </c>
      <c r="B39" s="48" t="s">
        <v>76</v>
      </c>
      <c r="C39" s="90">
        <v>100</v>
      </c>
      <c r="D39" s="66"/>
      <c r="E39" s="67" t="s">
        <v>95</v>
      </c>
      <c r="F39" s="5">
        <v>0</v>
      </c>
      <c r="G39" s="5"/>
      <c r="H39" s="5"/>
      <c r="I39" s="5"/>
      <c r="J39" s="5"/>
      <c r="K39" s="68"/>
      <c r="L39" s="5"/>
      <c r="M39" s="46"/>
      <c r="N39" s="76"/>
    </row>
    <row r="40" spans="1:14" x14ac:dyDescent="0.35">
      <c r="A40" s="18">
        <v>35</v>
      </c>
      <c r="B40" s="48" t="s">
        <v>78</v>
      </c>
      <c r="C40" s="90">
        <v>425</v>
      </c>
      <c r="D40" s="66"/>
      <c r="E40" s="67" t="s">
        <v>97</v>
      </c>
      <c r="F40" s="5">
        <v>0</v>
      </c>
      <c r="G40" s="5"/>
      <c r="H40" s="5"/>
      <c r="I40" s="5"/>
      <c r="J40" s="5"/>
      <c r="K40" s="68"/>
      <c r="L40" s="5"/>
      <c r="M40" s="46"/>
      <c r="N40" s="76"/>
    </row>
    <row r="41" spans="1:14" x14ac:dyDescent="0.35">
      <c r="A41" s="18">
        <v>36</v>
      </c>
      <c r="B41" s="48" t="s">
        <v>77</v>
      </c>
      <c r="C41" s="90">
        <v>400</v>
      </c>
      <c r="D41" s="66"/>
      <c r="E41" s="67" t="s">
        <v>97</v>
      </c>
      <c r="F41" s="5">
        <v>0</v>
      </c>
      <c r="G41" s="5"/>
      <c r="H41" s="5"/>
      <c r="I41" s="5"/>
      <c r="J41" s="5"/>
      <c r="K41" s="68"/>
      <c r="L41" s="5"/>
      <c r="M41" s="46"/>
      <c r="N41" s="76"/>
    </row>
    <row r="42" spans="1:14" x14ac:dyDescent="0.35">
      <c r="A42" s="18">
        <v>37</v>
      </c>
      <c r="B42" s="48" t="s">
        <v>79</v>
      </c>
      <c r="C42" s="90">
        <v>140</v>
      </c>
      <c r="D42" s="66"/>
      <c r="E42" s="67" t="s">
        <v>95</v>
      </c>
      <c r="F42" s="5">
        <v>0</v>
      </c>
      <c r="G42" s="5"/>
      <c r="H42" s="5"/>
      <c r="I42" s="5"/>
      <c r="J42" s="5"/>
      <c r="K42" s="68"/>
      <c r="L42" s="5"/>
      <c r="M42" s="46"/>
      <c r="N42" s="76"/>
    </row>
    <row r="43" spans="1:14" x14ac:dyDescent="0.35">
      <c r="A43" s="18">
        <v>38</v>
      </c>
      <c r="B43" s="48" t="s">
        <v>80</v>
      </c>
      <c r="C43" s="90">
        <v>75</v>
      </c>
      <c r="D43" s="66"/>
      <c r="E43" s="67" t="s">
        <v>96</v>
      </c>
      <c r="F43" s="5">
        <v>0</v>
      </c>
      <c r="G43" s="5"/>
      <c r="H43" s="5"/>
      <c r="I43" s="5"/>
      <c r="J43" s="5"/>
      <c r="K43" s="68"/>
      <c r="L43" s="5"/>
      <c r="M43" s="46"/>
      <c r="N43" s="76"/>
    </row>
    <row r="44" spans="1:14" x14ac:dyDescent="0.35">
      <c r="A44" s="18">
        <v>39</v>
      </c>
      <c r="B44" s="48" t="s">
        <v>81</v>
      </c>
      <c r="C44" s="90">
        <v>48</v>
      </c>
      <c r="D44" s="66"/>
      <c r="E44" s="67" t="s">
        <v>96</v>
      </c>
      <c r="F44" s="5">
        <v>0</v>
      </c>
      <c r="G44" s="5"/>
      <c r="H44" s="5"/>
      <c r="I44" s="5"/>
      <c r="J44" s="5"/>
      <c r="K44" s="68"/>
      <c r="L44" s="5"/>
      <c r="M44" s="46"/>
      <c r="N44" s="76"/>
    </row>
    <row r="45" spans="1:14" x14ac:dyDescent="0.35">
      <c r="A45" s="18">
        <v>40</v>
      </c>
      <c r="B45" s="48" t="s">
        <v>82</v>
      </c>
      <c r="C45" s="90">
        <v>30</v>
      </c>
      <c r="D45" s="66"/>
      <c r="E45" s="67" t="s">
        <v>95</v>
      </c>
      <c r="F45" s="5">
        <v>0</v>
      </c>
      <c r="G45" s="5"/>
      <c r="H45" s="5"/>
      <c r="I45" s="5"/>
      <c r="J45" s="5"/>
      <c r="K45" s="68"/>
      <c r="L45" s="5"/>
      <c r="M45" s="46"/>
      <c r="N45" s="76"/>
    </row>
    <row r="46" spans="1:14" x14ac:dyDescent="0.35">
      <c r="A46" s="18">
        <v>41</v>
      </c>
      <c r="B46" s="48" t="s">
        <v>83</v>
      </c>
      <c r="C46" s="90">
        <v>22</v>
      </c>
      <c r="D46" s="66"/>
      <c r="E46" s="67" t="s">
        <v>96</v>
      </c>
      <c r="F46" s="5">
        <v>0</v>
      </c>
      <c r="G46" s="5"/>
      <c r="H46" s="5"/>
      <c r="I46" s="5"/>
      <c r="J46" s="5"/>
      <c r="K46" s="68"/>
      <c r="L46" s="5"/>
      <c r="M46" s="46"/>
      <c r="N46" s="76"/>
    </row>
    <row r="47" spans="1:14" x14ac:dyDescent="0.35">
      <c r="A47" s="18">
        <v>42</v>
      </c>
      <c r="B47" s="48" t="s">
        <v>84</v>
      </c>
      <c r="C47" s="90">
        <v>5</v>
      </c>
      <c r="D47" s="66"/>
      <c r="E47" s="67" t="s">
        <v>95</v>
      </c>
      <c r="F47" s="5">
        <v>0</v>
      </c>
      <c r="G47" s="5"/>
      <c r="H47" s="5"/>
      <c r="I47" s="5"/>
      <c r="J47" s="5"/>
      <c r="K47" s="68"/>
      <c r="L47" s="5"/>
      <c r="M47" s="46"/>
      <c r="N47" s="76"/>
    </row>
    <row r="48" spans="1:14" x14ac:dyDescent="0.35">
      <c r="A48" s="18">
        <v>43</v>
      </c>
      <c r="B48" s="48" t="s">
        <v>85</v>
      </c>
      <c r="C48" s="90">
        <v>22</v>
      </c>
      <c r="D48" s="66"/>
      <c r="E48" s="67" t="s">
        <v>95</v>
      </c>
      <c r="F48" s="5">
        <v>0</v>
      </c>
      <c r="G48" s="5"/>
      <c r="H48" s="5"/>
      <c r="I48" s="5"/>
      <c r="J48" s="5"/>
      <c r="K48" s="68"/>
      <c r="L48" s="5"/>
      <c r="M48" s="46"/>
      <c r="N48" s="76"/>
    </row>
    <row r="49" spans="1:14" x14ac:dyDescent="0.35">
      <c r="A49" s="18">
        <v>44</v>
      </c>
      <c r="B49" s="48" t="s">
        <v>86</v>
      </c>
      <c r="C49" s="90">
        <v>7.5</v>
      </c>
      <c r="D49" s="66"/>
      <c r="E49" s="67" t="s">
        <v>95</v>
      </c>
      <c r="F49" s="5">
        <v>0</v>
      </c>
      <c r="G49" s="5"/>
      <c r="H49" s="5"/>
      <c r="I49" s="5"/>
      <c r="J49" s="5"/>
      <c r="K49" s="68"/>
      <c r="L49" s="5"/>
      <c r="M49" s="46"/>
      <c r="N49" s="76"/>
    </row>
    <row r="50" spans="1:14" x14ac:dyDescent="0.35">
      <c r="A50" s="18">
        <v>45</v>
      </c>
      <c r="B50" s="48" t="s">
        <v>87</v>
      </c>
      <c r="C50" s="90">
        <v>85</v>
      </c>
      <c r="D50" s="66"/>
      <c r="E50" s="67" t="s">
        <v>100</v>
      </c>
      <c r="F50" s="5">
        <v>0</v>
      </c>
      <c r="G50" s="5"/>
      <c r="H50" s="5"/>
      <c r="I50" s="5"/>
      <c r="J50" s="5"/>
      <c r="K50" s="68"/>
      <c r="L50" s="5"/>
      <c r="M50" s="46"/>
      <c r="N50" s="76"/>
    </row>
    <row r="51" spans="1:14" x14ac:dyDescent="0.35">
      <c r="A51" s="18">
        <v>46</v>
      </c>
      <c r="B51" s="48" t="s">
        <v>88</v>
      </c>
      <c r="C51" s="90">
        <v>85</v>
      </c>
      <c r="D51" s="66"/>
      <c r="E51" s="67" t="s">
        <v>100</v>
      </c>
      <c r="F51" s="5">
        <v>0</v>
      </c>
      <c r="G51" s="5"/>
      <c r="H51" s="5"/>
      <c r="I51" s="5"/>
      <c r="J51" s="5"/>
      <c r="K51" s="68"/>
      <c r="L51" s="5"/>
      <c r="M51" s="46"/>
      <c r="N51" s="76"/>
    </row>
    <row r="52" spans="1:14" x14ac:dyDescent="0.35">
      <c r="A52" s="18">
        <v>47</v>
      </c>
      <c r="B52" s="48" t="s">
        <v>89</v>
      </c>
      <c r="C52" s="91">
        <v>0.1</v>
      </c>
      <c r="D52" s="66"/>
      <c r="E52" s="67" t="s">
        <v>101</v>
      </c>
      <c r="F52" s="5">
        <v>0</v>
      </c>
      <c r="G52" s="5"/>
      <c r="H52" s="5"/>
      <c r="I52" s="5"/>
      <c r="J52" s="5"/>
      <c r="K52" s="68"/>
      <c r="L52" s="5"/>
      <c r="M52" s="46"/>
      <c r="N52" s="76"/>
    </row>
    <row r="53" spans="1:14" x14ac:dyDescent="0.35">
      <c r="A53" s="18">
        <v>48</v>
      </c>
      <c r="B53" s="48" t="s">
        <v>90</v>
      </c>
      <c r="C53" s="90">
        <v>4086.7</v>
      </c>
      <c r="D53" s="66"/>
      <c r="E53" s="67" t="s">
        <v>94</v>
      </c>
      <c r="F53" s="5">
        <v>0</v>
      </c>
      <c r="G53" s="5"/>
      <c r="H53" s="5"/>
      <c r="I53" s="5"/>
      <c r="J53" s="5"/>
      <c r="K53" s="68"/>
      <c r="L53" s="5"/>
      <c r="M53" s="46"/>
      <c r="N53" s="76"/>
    </row>
    <row r="54" spans="1:14" x14ac:dyDescent="0.35">
      <c r="A54" s="18">
        <v>49</v>
      </c>
      <c r="B54" s="48" t="s">
        <v>91</v>
      </c>
      <c r="C54" s="91">
        <v>0.1</v>
      </c>
      <c r="D54" s="66"/>
      <c r="E54" s="67" t="s">
        <v>101</v>
      </c>
      <c r="F54" s="5">
        <v>0</v>
      </c>
      <c r="G54" s="5"/>
      <c r="H54" s="5"/>
      <c r="I54" s="5"/>
      <c r="J54" s="5"/>
      <c r="K54" s="68"/>
      <c r="L54" s="5"/>
      <c r="M54" s="46"/>
      <c r="N54" s="76"/>
    </row>
    <row r="55" spans="1:14" x14ac:dyDescent="0.35">
      <c r="A55" s="18">
        <v>50</v>
      </c>
      <c r="B55" s="48" t="s">
        <v>92</v>
      </c>
      <c r="C55" s="91">
        <v>0.1</v>
      </c>
      <c r="D55" s="66"/>
      <c r="E55" s="67" t="s">
        <v>101</v>
      </c>
      <c r="F55" s="5">
        <v>0</v>
      </c>
      <c r="G55" s="5"/>
      <c r="H55" s="5"/>
      <c r="I55" s="5"/>
      <c r="J55" s="5"/>
      <c r="K55" s="68"/>
      <c r="L55" s="5"/>
      <c r="M55" s="46"/>
      <c r="N55" s="76"/>
    </row>
    <row r="56" spans="1:14" x14ac:dyDescent="0.35">
      <c r="A56" s="18">
        <v>51</v>
      </c>
      <c r="B56" s="48" t="s">
        <v>99</v>
      </c>
      <c r="C56" s="91">
        <v>0.1</v>
      </c>
      <c r="D56" s="66"/>
      <c r="E56" s="67" t="s">
        <v>101</v>
      </c>
      <c r="F56" s="5"/>
      <c r="G56" s="5"/>
      <c r="H56" s="5"/>
      <c r="I56" s="5"/>
      <c r="J56" s="5"/>
      <c r="K56" s="68"/>
      <c r="L56" s="5"/>
      <c r="M56" s="46"/>
      <c r="N56" s="76"/>
    </row>
    <row r="57" spans="1:14" x14ac:dyDescent="0.35">
      <c r="A57" s="18">
        <v>52</v>
      </c>
      <c r="B57" s="48" t="s">
        <v>103</v>
      </c>
      <c r="C57" s="90">
        <v>300</v>
      </c>
      <c r="D57" s="66"/>
      <c r="E57" s="67" t="s">
        <v>96</v>
      </c>
      <c r="F57" s="5">
        <v>0</v>
      </c>
      <c r="G57" s="5"/>
      <c r="H57" s="5"/>
      <c r="I57" s="5"/>
      <c r="J57" s="5"/>
      <c r="K57" s="68"/>
      <c r="L57" s="5"/>
      <c r="M57" s="46"/>
      <c r="N57" s="76"/>
    </row>
    <row r="58" spans="1:14" ht="15" thickBot="1" x14ac:dyDescent="0.4">
      <c r="A58" s="18">
        <v>53</v>
      </c>
      <c r="B58" s="48" t="s">
        <v>93</v>
      </c>
      <c r="C58" s="90">
        <v>8.5</v>
      </c>
      <c r="D58" s="66"/>
      <c r="E58" s="67" t="s">
        <v>96</v>
      </c>
      <c r="F58" s="5">
        <v>0</v>
      </c>
      <c r="G58" s="5"/>
      <c r="H58" s="5"/>
      <c r="I58" s="5"/>
      <c r="J58" s="5"/>
      <c r="K58" s="68"/>
      <c r="L58" s="5"/>
      <c r="M58" s="46"/>
      <c r="N58" s="76"/>
    </row>
    <row r="59" spans="1:14" ht="15" thickBot="1" x14ac:dyDescent="0.4">
      <c r="A59" s="128">
        <v>0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30"/>
      <c r="M59" s="46"/>
      <c r="N59" s="6"/>
    </row>
    <row r="60" spans="1:14" ht="15" thickBot="1" x14ac:dyDescent="0.4">
      <c r="A60" s="77" t="s">
        <v>35</v>
      </c>
      <c r="B60" s="69"/>
      <c r="C60" s="69" t="s">
        <v>43</v>
      </c>
      <c r="D60" s="70"/>
      <c r="E60" s="71"/>
      <c r="F60" s="69">
        <v>0</v>
      </c>
      <c r="G60" s="39"/>
      <c r="H60" s="39"/>
      <c r="I60" s="39"/>
      <c r="J60" s="39"/>
      <c r="K60" s="72"/>
      <c r="L60" s="39"/>
      <c r="M60" s="39"/>
      <c r="N60" s="39"/>
    </row>
    <row r="61" spans="1:14" ht="15" thickBot="1" x14ac:dyDescent="0.4">
      <c r="A61" s="59" t="s">
        <v>31</v>
      </c>
      <c r="B61" s="60"/>
      <c r="C61" s="60"/>
      <c r="D61" s="61"/>
      <c r="E61" s="62"/>
      <c r="F61" s="63">
        <f>SUM(F5:F33)</f>
        <v>1608491</v>
      </c>
      <c r="G61" s="64">
        <f>SUM(G5:G10,G11:G18,G36:G59)</f>
        <v>0</v>
      </c>
      <c r="H61" s="64">
        <f>SUM(H5:H33,H36:H59)</f>
        <v>148750</v>
      </c>
      <c r="I61" s="64">
        <f>SUM(I5:I33,I36:I59)</f>
        <v>0</v>
      </c>
      <c r="J61" s="64">
        <f>SUM(J5:J33,J36:J59)</f>
        <v>148750</v>
      </c>
      <c r="K61" s="65"/>
      <c r="L61" s="64">
        <f>SUM(L5:L33,L36:L59)</f>
        <v>1370491</v>
      </c>
      <c r="M61" s="47">
        <f>SUM(M5:M33,M36:M59)</f>
        <v>-0.35</v>
      </c>
      <c r="N61" s="78">
        <f>N34</f>
        <v>14875</v>
      </c>
    </row>
    <row r="62" spans="1:14" ht="15" thickBot="1" x14ac:dyDescent="0.4">
      <c r="A62" s="112" t="s">
        <v>32</v>
      </c>
      <c r="B62" s="113"/>
      <c r="C62" s="113"/>
      <c r="D62" s="113"/>
      <c r="E62" s="113"/>
      <c r="F62" s="113"/>
      <c r="G62" s="113"/>
      <c r="H62" s="113"/>
      <c r="I62" s="114">
        <f>H61-N61</f>
        <v>133875</v>
      </c>
      <c r="J62" s="115"/>
      <c r="K62" s="115"/>
      <c r="L62" s="115"/>
      <c r="M62" s="116"/>
      <c r="N62" s="79" t="s">
        <v>37</v>
      </c>
    </row>
  </sheetData>
  <mergeCells count="14">
    <mergeCell ref="N1:N2"/>
    <mergeCell ref="A4:N4"/>
    <mergeCell ref="A35:L35"/>
    <mergeCell ref="M1:M2"/>
    <mergeCell ref="G2:H2"/>
    <mergeCell ref="A62:H62"/>
    <mergeCell ref="I62:M62"/>
    <mergeCell ref="A1:A2"/>
    <mergeCell ref="B1:B2"/>
    <mergeCell ref="F1:F2"/>
    <mergeCell ref="I1:I2"/>
    <mergeCell ref="J1:K2"/>
    <mergeCell ref="L1:L2"/>
    <mergeCell ref="A59:L59"/>
  </mergeCells>
  <pageMargins left="0.7" right="0.7" top="0.75" bottom="0.75" header="0.3" footer="0.3"/>
  <pageSetup scale="2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AFA47-5BCD-4369-80BB-C75BF16608A5}">
  <sheetPr>
    <pageSetUpPr fitToPage="1"/>
  </sheetPr>
  <dimension ref="A1:AO62"/>
  <sheetViews>
    <sheetView showGridLines="0" topLeftCell="G1" zoomScale="70" zoomScaleNormal="70" workbookViewId="0">
      <pane ySplit="3" topLeftCell="A36" activePane="bottomLeft" state="frozen"/>
      <selection pane="bottomLeft" activeCell="B32" sqref="B32"/>
    </sheetView>
  </sheetViews>
  <sheetFormatPr defaultColWidth="9.1796875" defaultRowHeight="14.5" x14ac:dyDescent="0.35"/>
  <cols>
    <col min="1" max="1" width="9.1796875" style="3"/>
    <col min="2" max="2" width="49.81640625" style="3" customWidth="1"/>
    <col min="3" max="3" width="14.08984375" style="3" customWidth="1"/>
    <col min="4" max="4" width="13.36328125" style="36" customWidth="1"/>
    <col min="5" max="5" width="16.36328125" style="32" customWidth="1"/>
    <col min="6" max="6" width="18.81640625" style="3" bestFit="1" customWidth="1"/>
    <col min="7" max="7" width="16" style="3" bestFit="1" customWidth="1"/>
    <col min="8" max="8" width="16" style="3" customWidth="1"/>
    <col min="9" max="9" width="16.7265625" style="3" customWidth="1"/>
    <col min="10" max="10" width="13.6328125" style="3" customWidth="1"/>
    <col min="11" max="11" width="16.7265625" style="3" customWidth="1"/>
    <col min="12" max="12" width="17.7265625" style="42" customWidth="1"/>
    <col min="13" max="13" width="16.453125" style="3" customWidth="1"/>
    <col min="14" max="14" width="18" style="3" hidden="1" customWidth="1"/>
    <col min="15" max="15" width="13.453125" style="3" customWidth="1"/>
    <col min="16" max="16384" width="9.1796875" style="3"/>
  </cols>
  <sheetData>
    <row r="1" spans="1:41" x14ac:dyDescent="0.35">
      <c r="A1" s="117" t="s">
        <v>10</v>
      </c>
      <c r="B1" s="119" t="s">
        <v>11</v>
      </c>
      <c r="C1" s="21"/>
      <c r="D1" s="33"/>
      <c r="E1" s="23"/>
      <c r="F1" s="121" t="s">
        <v>12</v>
      </c>
      <c r="G1" s="20" t="s">
        <v>13</v>
      </c>
      <c r="H1" s="20"/>
      <c r="I1" s="20" t="s">
        <v>14</v>
      </c>
      <c r="J1" s="119" t="s">
        <v>15</v>
      </c>
      <c r="K1" s="123" t="s">
        <v>16</v>
      </c>
      <c r="L1" s="124"/>
      <c r="M1" s="121" t="s">
        <v>17</v>
      </c>
      <c r="N1" s="134" t="s">
        <v>18</v>
      </c>
      <c r="O1" s="131" t="s">
        <v>42</v>
      </c>
    </row>
    <row r="2" spans="1:41" ht="15" thickBot="1" x14ac:dyDescent="0.4">
      <c r="A2" s="118"/>
      <c r="B2" s="120"/>
      <c r="C2" s="22"/>
      <c r="D2" s="34"/>
      <c r="E2" s="24"/>
      <c r="F2" s="122"/>
      <c r="G2" s="135" t="s">
        <v>19</v>
      </c>
      <c r="H2" s="140"/>
      <c r="I2" s="136"/>
      <c r="J2" s="120"/>
      <c r="K2" s="125"/>
      <c r="L2" s="126"/>
      <c r="M2" s="127"/>
      <c r="N2" s="135"/>
      <c r="O2" s="132"/>
    </row>
    <row r="3" spans="1:41" ht="64" customHeight="1" thickBot="1" x14ac:dyDescent="0.4">
      <c r="A3" s="49" t="s">
        <v>20</v>
      </c>
      <c r="B3" s="50" t="s">
        <v>21</v>
      </c>
      <c r="C3" s="50" t="s">
        <v>33</v>
      </c>
      <c r="D3" s="51" t="s">
        <v>34</v>
      </c>
      <c r="E3" s="52" t="s">
        <v>41</v>
      </c>
      <c r="F3" s="53" t="s">
        <v>22</v>
      </c>
      <c r="G3" s="50" t="s">
        <v>23</v>
      </c>
      <c r="H3" s="50" t="s">
        <v>104</v>
      </c>
      <c r="I3" s="53" t="s">
        <v>24</v>
      </c>
      <c r="J3" s="50" t="s">
        <v>25</v>
      </c>
      <c r="K3" s="54" t="s">
        <v>26</v>
      </c>
      <c r="L3" s="55" t="s">
        <v>27</v>
      </c>
      <c r="M3" s="58" t="s">
        <v>28</v>
      </c>
      <c r="N3" s="56" t="s">
        <v>29</v>
      </c>
      <c r="O3" s="75" t="s">
        <v>36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5" thickBot="1" x14ac:dyDescent="0.4">
      <c r="A4" s="128" t="s">
        <v>30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33"/>
      <c r="N4" s="129"/>
      <c r="O4" s="130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x14ac:dyDescent="0.35">
      <c r="A5" s="15">
        <v>1</v>
      </c>
      <c r="B5" s="19" t="s">
        <v>39</v>
      </c>
      <c r="C5" s="19">
        <v>100000</v>
      </c>
      <c r="D5" s="88">
        <v>1</v>
      </c>
      <c r="E5" s="30" t="s">
        <v>94</v>
      </c>
      <c r="F5" s="16">
        <f>C5*D5</f>
        <v>100000</v>
      </c>
      <c r="G5" s="16">
        <f>'Pay App #1'!H5</f>
        <v>0</v>
      </c>
      <c r="H5" s="16"/>
      <c r="I5" s="16"/>
      <c r="J5" s="16">
        <v>0</v>
      </c>
      <c r="K5" s="16">
        <f>G5+I5+J5</f>
        <v>0</v>
      </c>
      <c r="L5" s="40">
        <f t="shared" ref="L5:L29" si="0">K5/F5</f>
        <v>0</v>
      </c>
      <c r="M5" s="19">
        <f>F5-K5</f>
        <v>100000</v>
      </c>
      <c r="N5" s="43"/>
      <c r="O5" s="17">
        <v>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35">
      <c r="A6" s="18">
        <v>2</v>
      </c>
      <c r="B6" s="5" t="s">
        <v>40</v>
      </c>
      <c r="C6" s="5">
        <v>40000</v>
      </c>
      <c r="D6" s="89">
        <v>1</v>
      </c>
      <c r="E6" s="31" t="s">
        <v>94</v>
      </c>
      <c r="F6" s="16">
        <f t="shared" ref="F6:F7" si="1">C6*D6</f>
        <v>40000</v>
      </c>
      <c r="G6" s="16">
        <f>'Pay App #1'!H6</f>
        <v>0</v>
      </c>
      <c r="H6" s="16"/>
      <c r="I6" s="16"/>
      <c r="J6" s="16">
        <v>0</v>
      </c>
      <c r="K6" s="16">
        <f t="shared" ref="K6:K33" si="2">G6+I6+J6</f>
        <v>0</v>
      </c>
      <c r="L6" s="40">
        <f t="shared" si="0"/>
        <v>0</v>
      </c>
      <c r="M6" s="19">
        <f>F6-K6</f>
        <v>40000</v>
      </c>
      <c r="N6" s="43"/>
      <c r="O6" s="17">
        <v>0</v>
      </c>
    </row>
    <row r="7" spans="1:41" x14ac:dyDescent="0.35">
      <c r="A7" s="18">
        <v>3</v>
      </c>
      <c r="B7" s="5" t="s">
        <v>48</v>
      </c>
      <c r="C7" s="80">
        <v>30000</v>
      </c>
      <c r="D7" s="89">
        <v>1</v>
      </c>
      <c r="E7" s="31" t="s">
        <v>94</v>
      </c>
      <c r="F7" s="16">
        <f t="shared" si="1"/>
        <v>30000</v>
      </c>
      <c r="G7" s="16">
        <f>'Pay App #1'!H7</f>
        <v>0</v>
      </c>
      <c r="H7" s="16"/>
      <c r="I7" s="16"/>
      <c r="J7" s="16">
        <v>0</v>
      </c>
      <c r="K7" s="16">
        <f t="shared" si="2"/>
        <v>0</v>
      </c>
      <c r="L7" s="40">
        <f t="shared" si="0"/>
        <v>0</v>
      </c>
      <c r="M7" s="19">
        <f>F7-K7</f>
        <v>30000</v>
      </c>
      <c r="N7" s="43"/>
      <c r="O7" s="17">
        <v>0</v>
      </c>
    </row>
    <row r="8" spans="1:41" x14ac:dyDescent="0.35">
      <c r="A8" s="18">
        <v>4</v>
      </c>
      <c r="B8" s="5" t="s">
        <v>49</v>
      </c>
      <c r="C8" s="80">
        <v>140</v>
      </c>
      <c r="D8" s="89">
        <v>50</v>
      </c>
      <c r="E8" s="31" t="s">
        <v>95</v>
      </c>
      <c r="F8" s="16">
        <f>C8*D8</f>
        <v>7000</v>
      </c>
      <c r="G8" s="16">
        <f>'Pay App #1'!H8</f>
        <v>0</v>
      </c>
      <c r="H8" s="16"/>
      <c r="I8" s="16"/>
      <c r="J8" s="16">
        <v>0</v>
      </c>
      <c r="K8" s="16">
        <f t="shared" si="2"/>
        <v>0</v>
      </c>
      <c r="L8" s="40">
        <f t="shared" si="0"/>
        <v>0</v>
      </c>
      <c r="M8" s="19"/>
      <c r="N8" s="43"/>
      <c r="O8" s="17">
        <v>0</v>
      </c>
    </row>
    <row r="9" spans="1:41" x14ac:dyDescent="0.35">
      <c r="A9" s="18">
        <v>5</v>
      </c>
      <c r="B9" s="5" t="s">
        <v>50</v>
      </c>
      <c r="C9" s="80">
        <v>125</v>
      </c>
      <c r="D9" s="89">
        <v>30</v>
      </c>
      <c r="E9" s="31" t="s">
        <v>95</v>
      </c>
      <c r="F9" s="16">
        <f t="shared" ref="F9:F30" si="3">C9*D9</f>
        <v>3750</v>
      </c>
      <c r="G9" s="16">
        <f>'Pay App #1'!H9</f>
        <v>0</v>
      </c>
      <c r="H9" s="16"/>
      <c r="I9" s="16"/>
      <c r="J9" s="16">
        <v>0</v>
      </c>
      <c r="K9" s="16">
        <f t="shared" si="2"/>
        <v>0</v>
      </c>
      <c r="L9" s="40">
        <f t="shared" si="0"/>
        <v>0</v>
      </c>
      <c r="M9" s="19"/>
      <c r="N9" s="43"/>
      <c r="O9" s="17">
        <v>0</v>
      </c>
    </row>
    <row r="10" spans="1:41" x14ac:dyDescent="0.35">
      <c r="A10" s="18">
        <v>6</v>
      </c>
      <c r="B10" s="5" t="s">
        <v>51</v>
      </c>
      <c r="C10" s="80">
        <v>135</v>
      </c>
      <c r="D10" s="89">
        <v>500</v>
      </c>
      <c r="E10" s="31" t="s">
        <v>96</v>
      </c>
      <c r="F10" s="16">
        <f t="shared" si="3"/>
        <v>67500</v>
      </c>
      <c r="G10" s="16">
        <f>'Pay App #1'!H10</f>
        <v>0</v>
      </c>
      <c r="H10" s="16"/>
      <c r="I10" s="16"/>
      <c r="J10" s="16">
        <v>0</v>
      </c>
      <c r="K10" s="16">
        <f t="shared" si="2"/>
        <v>0</v>
      </c>
      <c r="L10" s="40">
        <f t="shared" si="0"/>
        <v>0</v>
      </c>
      <c r="M10" s="19"/>
      <c r="N10" s="43"/>
      <c r="O10" s="17">
        <v>0</v>
      </c>
    </row>
    <row r="11" spans="1:41" s="4" customFormat="1" ht="16.5" customHeight="1" x14ac:dyDescent="0.35">
      <c r="A11" s="18">
        <v>7</v>
      </c>
      <c r="B11" s="83" t="s">
        <v>52</v>
      </c>
      <c r="C11" s="80">
        <v>100</v>
      </c>
      <c r="D11" s="89">
        <v>50</v>
      </c>
      <c r="E11" s="31" t="s">
        <v>95</v>
      </c>
      <c r="F11" s="16">
        <f t="shared" si="3"/>
        <v>5000</v>
      </c>
      <c r="G11" s="16">
        <f>'Pay App #1'!H11</f>
        <v>0</v>
      </c>
      <c r="H11" s="16"/>
      <c r="I11" s="16"/>
      <c r="J11" s="16">
        <v>0</v>
      </c>
      <c r="K11" s="16">
        <f t="shared" si="2"/>
        <v>0</v>
      </c>
      <c r="L11" s="40">
        <f t="shared" si="0"/>
        <v>0</v>
      </c>
      <c r="M11" s="19">
        <f>F11-K11</f>
        <v>5000</v>
      </c>
      <c r="N11" s="43"/>
      <c r="O11" s="17">
        <v>0</v>
      </c>
    </row>
    <row r="12" spans="1:41" x14ac:dyDescent="0.35">
      <c r="A12" s="18">
        <v>8</v>
      </c>
      <c r="B12" s="5" t="s">
        <v>53</v>
      </c>
      <c r="C12" s="80">
        <v>425</v>
      </c>
      <c r="D12" s="89">
        <v>40</v>
      </c>
      <c r="E12" s="31" t="s">
        <v>97</v>
      </c>
      <c r="F12" s="16">
        <f t="shared" si="3"/>
        <v>17000</v>
      </c>
      <c r="G12" s="16">
        <f>'Pay App #1'!H12</f>
        <v>0</v>
      </c>
      <c r="H12" s="16"/>
      <c r="I12" s="16"/>
      <c r="J12" s="16">
        <v>0</v>
      </c>
      <c r="K12" s="16">
        <f t="shared" si="2"/>
        <v>0</v>
      </c>
      <c r="L12" s="40">
        <f t="shared" si="0"/>
        <v>0</v>
      </c>
      <c r="M12" s="19">
        <f>F12-K12</f>
        <v>17000</v>
      </c>
      <c r="N12" s="43"/>
      <c r="O12" s="17">
        <v>0</v>
      </c>
    </row>
    <row r="13" spans="1:41" s="4" customFormat="1" x14ac:dyDescent="0.35">
      <c r="A13" s="18">
        <v>9</v>
      </c>
      <c r="B13" s="5" t="s">
        <v>54</v>
      </c>
      <c r="C13" s="80">
        <v>75</v>
      </c>
      <c r="D13" s="89">
        <v>100</v>
      </c>
      <c r="E13" s="31" t="s">
        <v>96</v>
      </c>
      <c r="F13" s="16">
        <f t="shared" si="3"/>
        <v>7500</v>
      </c>
      <c r="G13" s="16">
        <f>'Pay App #1'!H13</f>
        <v>0</v>
      </c>
      <c r="H13" s="16"/>
      <c r="I13" s="16"/>
      <c r="J13" s="16">
        <v>0</v>
      </c>
      <c r="K13" s="16">
        <f t="shared" si="2"/>
        <v>0</v>
      </c>
      <c r="L13" s="40">
        <f t="shared" si="0"/>
        <v>0</v>
      </c>
      <c r="M13" s="19">
        <f>F13-K13</f>
        <v>7500</v>
      </c>
      <c r="N13" s="43"/>
      <c r="O13" s="17">
        <v>0</v>
      </c>
    </row>
    <row r="14" spans="1:41" x14ac:dyDescent="0.35">
      <c r="A14" s="18">
        <v>10</v>
      </c>
      <c r="B14" s="5" t="s">
        <v>55</v>
      </c>
      <c r="C14" s="80">
        <v>48</v>
      </c>
      <c r="D14" s="89">
        <v>200</v>
      </c>
      <c r="E14" s="31" t="s">
        <v>96</v>
      </c>
      <c r="F14" s="16">
        <f t="shared" si="3"/>
        <v>9600</v>
      </c>
      <c r="G14" s="16">
        <f>'Pay App #1'!H14</f>
        <v>0</v>
      </c>
      <c r="H14" s="16"/>
      <c r="I14" s="16"/>
      <c r="J14" s="16">
        <v>0</v>
      </c>
      <c r="K14" s="16">
        <f t="shared" si="2"/>
        <v>0</v>
      </c>
      <c r="L14" s="40">
        <f t="shared" si="0"/>
        <v>0</v>
      </c>
      <c r="M14" s="19">
        <f>F14-K14</f>
        <v>9600</v>
      </c>
      <c r="N14" s="43"/>
      <c r="O14" s="17">
        <v>0</v>
      </c>
      <c r="R14" s="4"/>
      <c r="S14" s="4"/>
      <c r="T14" s="4"/>
    </row>
    <row r="15" spans="1:41" s="4" customFormat="1" x14ac:dyDescent="0.35">
      <c r="A15" s="18">
        <v>11</v>
      </c>
      <c r="B15" s="5" t="s">
        <v>56</v>
      </c>
      <c r="C15" s="80">
        <v>30</v>
      </c>
      <c r="D15" s="89">
        <v>2150</v>
      </c>
      <c r="E15" s="31" t="s">
        <v>95</v>
      </c>
      <c r="F15" s="16">
        <f t="shared" si="3"/>
        <v>64500</v>
      </c>
      <c r="G15" s="16">
        <f>'Pay App #1'!H15</f>
        <v>0</v>
      </c>
      <c r="H15" s="16"/>
      <c r="I15" s="16"/>
      <c r="J15" s="16">
        <v>0</v>
      </c>
      <c r="K15" s="16">
        <f t="shared" si="2"/>
        <v>0</v>
      </c>
      <c r="L15" s="40">
        <f t="shared" si="0"/>
        <v>0</v>
      </c>
      <c r="M15" s="19">
        <f>F15-K15</f>
        <v>64500</v>
      </c>
      <c r="N15" s="43"/>
      <c r="O15" s="17">
        <v>0</v>
      </c>
    </row>
    <row r="16" spans="1:41" x14ac:dyDescent="0.35">
      <c r="A16" s="18">
        <v>12</v>
      </c>
      <c r="B16" s="5" t="s">
        <v>57</v>
      </c>
      <c r="C16" s="80">
        <v>22</v>
      </c>
      <c r="D16" s="89">
        <v>500</v>
      </c>
      <c r="E16" s="31" t="s">
        <v>96</v>
      </c>
      <c r="F16" s="16">
        <f t="shared" si="3"/>
        <v>11000</v>
      </c>
      <c r="G16" s="16">
        <f>'Pay App #1'!H16</f>
        <v>0</v>
      </c>
      <c r="H16" s="16"/>
      <c r="I16" s="16"/>
      <c r="J16" s="16">
        <v>0</v>
      </c>
      <c r="K16" s="16">
        <f t="shared" si="2"/>
        <v>0</v>
      </c>
      <c r="L16" s="40">
        <f t="shared" si="0"/>
        <v>0</v>
      </c>
      <c r="M16" s="19"/>
      <c r="N16" s="43"/>
      <c r="O16" s="17">
        <v>0</v>
      </c>
    </row>
    <row r="17" spans="1:15" x14ac:dyDescent="0.35">
      <c r="A17" s="18">
        <v>13</v>
      </c>
      <c r="B17" s="5" t="s">
        <v>58</v>
      </c>
      <c r="C17" s="80">
        <v>115</v>
      </c>
      <c r="D17" s="89">
        <v>1</v>
      </c>
      <c r="E17" s="31" t="s">
        <v>96</v>
      </c>
      <c r="F17" s="16">
        <f t="shared" si="3"/>
        <v>115</v>
      </c>
      <c r="G17" s="16">
        <f>'Pay App #1'!H17</f>
        <v>0</v>
      </c>
      <c r="H17" s="16"/>
      <c r="I17" s="16"/>
      <c r="J17" s="16">
        <v>0</v>
      </c>
      <c r="K17" s="16">
        <f t="shared" si="2"/>
        <v>0</v>
      </c>
      <c r="L17" s="40">
        <f t="shared" si="0"/>
        <v>0</v>
      </c>
      <c r="M17" s="19">
        <f t="shared" ref="M17:M25" si="4">F17-K17</f>
        <v>115</v>
      </c>
      <c r="N17" s="44"/>
      <c r="O17" s="17">
        <v>0</v>
      </c>
    </row>
    <row r="18" spans="1:15" s="4" customFormat="1" x14ac:dyDescent="0.35">
      <c r="A18" s="18">
        <v>14</v>
      </c>
      <c r="B18" s="5" t="s">
        <v>59</v>
      </c>
      <c r="C18" s="80">
        <v>50</v>
      </c>
      <c r="D18" s="89">
        <v>1</v>
      </c>
      <c r="E18" s="31" t="s">
        <v>96</v>
      </c>
      <c r="F18" s="16">
        <f t="shared" si="3"/>
        <v>50</v>
      </c>
      <c r="G18" s="16">
        <f>'Pay App #1'!H18</f>
        <v>0</v>
      </c>
      <c r="H18" s="16"/>
      <c r="I18" s="16"/>
      <c r="J18" s="16">
        <v>0</v>
      </c>
      <c r="K18" s="16">
        <f t="shared" si="2"/>
        <v>0</v>
      </c>
      <c r="L18" s="40">
        <f t="shared" si="0"/>
        <v>0</v>
      </c>
      <c r="M18" s="19">
        <f t="shared" si="4"/>
        <v>50</v>
      </c>
      <c r="N18" s="44"/>
      <c r="O18" s="17">
        <v>0</v>
      </c>
    </row>
    <row r="19" spans="1:15" s="4" customFormat="1" x14ac:dyDescent="0.35">
      <c r="A19" s="18">
        <v>15</v>
      </c>
      <c r="B19" s="5" t="s">
        <v>60</v>
      </c>
      <c r="C19" s="80">
        <v>6.5</v>
      </c>
      <c r="D19" s="89">
        <v>11250</v>
      </c>
      <c r="E19" s="31" t="s">
        <v>95</v>
      </c>
      <c r="F19" s="16">
        <f t="shared" si="3"/>
        <v>73125</v>
      </c>
      <c r="G19" s="16">
        <f>'Pay App #1'!H19</f>
        <v>0</v>
      </c>
      <c r="H19" s="16"/>
      <c r="I19" s="16"/>
      <c r="J19" s="16">
        <v>0</v>
      </c>
      <c r="K19" s="16">
        <f t="shared" si="2"/>
        <v>0</v>
      </c>
      <c r="L19" s="40">
        <f t="shared" si="0"/>
        <v>0</v>
      </c>
      <c r="M19" s="19">
        <f t="shared" si="4"/>
        <v>73125</v>
      </c>
      <c r="N19" s="44"/>
      <c r="O19" s="17">
        <v>0</v>
      </c>
    </row>
    <row r="20" spans="1:15" x14ac:dyDescent="0.35">
      <c r="A20" s="18">
        <v>16</v>
      </c>
      <c r="B20" s="5" t="s">
        <v>61</v>
      </c>
      <c r="C20" s="80">
        <v>45</v>
      </c>
      <c r="D20" s="89">
        <v>2700</v>
      </c>
      <c r="E20" s="31" t="s">
        <v>96</v>
      </c>
      <c r="F20" s="16">
        <f t="shared" si="3"/>
        <v>121500</v>
      </c>
      <c r="G20" s="16">
        <f>'Pay App #1'!H20</f>
        <v>0</v>
      </c>
      <c r="H20" s="16"/>
      <c r="I20" s="16"/>
      <c r="J20" s="16">
        <v>0</v>
      </c>
      <c r="K20" s="16">
        <f t="shared" si="2"/>
        <v>0</v>
      </c>
      <c r="L20" s="40">
        <f t="shared" si="0"/>
        <v>0</v>
      </c>
      <c r="M20" s="19">
        <f t="shared" si="4"/>
        <v>121500</v>
      </c>
      <c r="N20" s="44"/>
      <c r="O20" s="17">
        <v>0</v>
      </c>
    </row>
    <row r="21" spans="1:15" s="4" customFormat="1" x14ac:dyDescent="0.35">
      <c r="A21" s="18">
        <v>17</v>
      </c>
      <c r="B21" s="5" t="s">
        <v>62</v>
      </c>
      <c r="C21" s="84">
        <v>425000</v>
      </c>
      <c r="D21" s="89">
        <v>1</v>
      </c>
      <c r="E21" s="31" t="s">
        <v>94</v>
      </c>
      <c r="F21" s="16">
        <f t="shared" si="3"/>
        <v>425000</v>
      </c>
      <c r="G21" s="16">
        <f>'Pay App #1'!H21</f>
        <v>0</v>
      </c>
      <c r="H21" s="16"/>
      <c r="I21" s="16"/>
      <c r="J21" s="16">
        <v>0</v>
      </c>
      <c r="K21" s="16">
        <f t="shared" si="2"/>
        <v>0</v>
      </c>
      <c r="L21" s="40">
        <f t="shared" si="0"/>
        <v>0</v>
      </c>
      <c r="M21" s="19">
        <f t="shared" si="4"/>
        <v>425000</v>
      </c>
      <c r="N21" s="44"/>
      <c r="O21" s="17">
        <v>0</v>
      </c>
    </row>
    <row r="22" spans="1:15" x14ac:dyDescent="0.35">
      <c r="A22" s="18">
        <v>18</v>
      </c>
      <c r="B22" s="5" t="s">
        <v>63</v>
      </c>
      <c r="C22" s="80">
        <v>22</v>
      </c>
      <c r="D22" s="89">
        <v>11250</v>
      </c>
      <c r="E22" s="31" t="s">
        <v>95</v>
      </c>
      <c r="F22" s="16">
        <f t="shared" si="3"/>
        <v>247500</v>
      </c>
      <c r="G22" s="16">
        <f>'Pay App #1'!H22</f>
        <v>148750</v>
      </c>
      <c r="H22" s="16"/>
      <c r="I22" s="16"/>
      <c r="J22" s="16">
        <v>0</v>
      </c>
      <c r="K22" s="16">
        <f t="shared" si="2"/>
        <v>148750</v>
      </c>
      <c r="L22" s="40">
        <f t="shared" si="0"/>
        <v>0.60101010101010099</v>
      </c>
      <c r="M22" s="19">
        <f t="shared" si="4"/>
        <v>98750</v>
      </c>
      <c r="N22" s="44"/>
      <c r="O22" s="17">
        <v>0</v>
      </c>
    </row>
    <row r="23" spans="1:15" s="4" customFormat="1" ht="29" customHeight="1" x14ac:dyDescent="0.35">
      <c r="A23" s="18">
        <v>19</v>
      </c>
      <c r="B23" s="83" t="s">
        <v>64</v>
      </c>
      <c r="C23" s="80">
        <v>12</v>
      </c>
      <c r="D23" s="89">
        <v>12000</v>
      </c>
      <c r="E23" s="31" t="s">
        <v>95</v>
      </c>
      <c r="F23" s="16">
        <f t="shared" si="3"/>
        <v>144000</v>
      </c>
      <c r="G23" s="16">
        <f>'Pay App #1'!H23</f>
        <v>0</v>
      </c>
      <c r="H23" s="16"/>
      <c r="I23" s="16"/>
      <c r="J23" s="16">
        <v>0</v>
      </c>
      <c r="K23" s="16">
        <f t="shared" si="2"/>
        <v>0</v>
      </c>
      <c r="L23" s="40">
        <f t="shared" si="0"/>
        <v>0</v>
      </c>
      <c r="M23" s="19">
        <f t="shared" si="4"/>
        <v>144000</v>
      </c>
      <c r="N23" s="44"/>
      <c r="O23" s="17">
        <v>0</v>
      </c>
    </row>
    <row r="24" spans="1:15" s="4" customFormat="1" ht="29" customHeight="1" x14ac:dyDescent="0.35">
      <c r="A24" s="18">
        <v>20</v>
      </c>
      <c r="B24" s="83" t="s">
        <v>65</v>
      </c>
      <c r="C24" s="80">
        <v>19995</v>
      </c>
      <c r="D24" s="89">
        <v>1</v>
      </c>
      <c r="E24" s="31" t="s">
        <v>94</v>
      </c>
      <c r="F24" s="16">
        <f t="shared" si="3"/>
        <v>19995</v>
      </c>
      <c r="G24" s="16">
        <f>'Pay App #1'!H24</f>
        <v>0</v>
      </c>
      <c r="H24" s="16"/>
      <c r="I24" s="16"/>
      <c r="J24" s="16">
        <v>0</v>
      </c>
      <c r="K24" s="16">
        <f t="shared" si="2"/>
        <v>0</v>
      </c>
      <c r="L24" s="40">
        <f t="shared" si="0"/>
        <v>0</v>
      </c>
      <c r="M24" s="19">
        <f t="shared" si="4"/>
        <v>19995</v>
      </c>
      <c r="N24" s="44"/>
      <c r="O24" s="17">
        <v>0</v>
      </c>
    </row>
    <row r="25" spans="1:15" s="4" customFormat="1" x14ac:dyDescent="0.35">
      <c r="A25" s="18">
        <v>21</v>
      </c>
      <c r="B25" s="5" t="s">
        <v>66</v>
      </c>
      <c r="C25" s="80">
        <v>250</v>
      </c>
      <c r="D25" s="89">
        <v>230</v>
      </c>
      <c r="E25" s="31" t="s">
        <v>96</v>
      </c>
      <c r="F25" s="16">
        <f t="shared" si="3"/>
        <v>57500</v>
      </c>
      <c r="G25" s="16">
        <f>'Pay App #1'!H25</f>
        <v>0</v>
      </c>
      <c r="H25" s="16"/>
      <c r="I25" s="16"/>
      <c r="J25" s="16">
        <v>0</v>
      </c>
      <c r="K25" s="16">
        <f t="shared" si="2"/>
        <v>0</v>
      </c>
      <c r="L25" s="40">
        <f t="shared" si="0"/>
        <v>0</v>
      </c>
      <c r="M25" s="19">
        <f t="shared" si="4"/>
        <v>57500</v>
      </c>
      <c r="N25" s="44"/>
      <c r="O25" s="17">
        <v>0</v>
      </c>
    </row>
    <row r="26" spans="1:15" s="4" customFormat="1" x14ac:dyDescent="0.35">
      <c r="A26" s="18">
        <v>22</v>
      </c>
      <c r="B26" s="5" t="s">
        <v>67</v>
      </c>
      <c r="C26" s="80">
        <v>75</v>
      </c>
      <c r="D26" s="89">
        <v>130</v>
      </c>
      <c r="E26" s="31" t="s">
        <v>96</v>
      </c>
      <c r="F26" s="16">
        <f t="shared" si="3"/>
        <v>9750</v>
      </c>
      <c r="G26" s="16">
        <f>'Pay App #1'!H26</f>
        <v>0</v>
      </c>
      <c r="H26" s="16"/>
      <c r="I26" s="16"/>
      <c r="J26" s="16"/>
      <c r="K26" s="16"/>
      <c r="L26" s="40">
        <f t="shared" si="0"/>
        <v>0</v>
      </c>
      <c r="M26" s="19"/>
      <c r="N26" s="44"/>
      <c r="O26" s="17">
        <v>0</v>
      </c>
    </row>
    <row r="27" spans="1:15" s="4" customFormat="1" x14ac:dyDescent="0.35">
      <c r="A27" s="18">
        <v>23</v>
      </c>
      <c r="B27" s="5" t="s">
        <v>68</v>
      </c>
      <c r="C27" s="80">
        <v>26550</v>
      </c>
      <c r="D27" s="89">
        <v>1</v>
      </c>
      <c r="E27" s="31" t="s">
        <v>94</v>
      </c>
      <c r="F27" s="16">
        <f t="shared" si="3"/>
        <v>26550</v>
      </c>
      <c r="G27" s="16">
        <f>'Pay App #1'!H27</f>
        <v>0</v>
      </c>
      <c r="H27" s="16"/>
      <c r="I27" s="16"/>
      <c r="J27" s="16"/>
      <c r="K27" s="16"/>
      <c r="L27" s="40">
        <f t="shared" si="0"/>
        <v>0</v>
      </c>
      <c r="M27" s="19"/>
      <c r="N27" s="44"/>
      <c r="O27" s="17">
        <v>0</v>
      </c>
    </row>
    <row r="28" spans="1:15" s="4" customFormat="1" x14ac:dyDescent="0.35">
      <c r="A28" s="18">
        <v>24</v>
      </c>
      <c r="B28" s="5" t="s">
        <v>69</v>
      </c>
      <c r="C28" s="80">
        <v>80442</v>
      </c>
      <c r="D28" s="89">
        <v>1</v>
      </c>
      <c r="E28" s="31" t="s">
        <v>94</v>
      </c>
      <c r="F28" s="16">
        <f t="shared" si="3"/>
        <v>80442</v>
      </c>
      <c r="G28" s="16">
        <f>'Pay App #1'!H28</f>
        <v>0</v>
      </c>
      <c r="H28" s="16"/>
      <c r="I28" s="16"/>
      <c r="J28" s="16"/>
      <c r="K28" s="16"/>
      <c r="L28" s="40">
        <f t="shared" si="0"/>
        <v>0</v>
      </c>
      <c r="M28" s="19"/>
      <c r="N28" s="44"/>
      <c r="O28" s="17">
        <v>0</v>
      </c>
    </row>
    <row r="29" spans="1:15" s="4" customFormat="1" x14ac:dyDescent="0.35">
      <c r="A29" s="18">
        <v>25</v>
      </c>
      <c r="B29" s="5" t="s">
        <v>70</v>
      </c>
      <c r="C29" s="80">
        <v>1</v>
      </c>
      <c r="D29" s="89">
        <v>40114</v>
      </c>
      <c r="E29" s="31" t="s">
        <v>94</v>
      </c>
      <c r="F29" s="16">
        <f t="shared" si="3"/>
        <v>40114</v>
      </c>
      <c r="G29" s="16">
        <f>'Pay App #1'!H29</f>
        <v>0</v>
      </c>
      <c r="H29" s="16"/>
      <c r="I29" s="16"/>
      <c r="J29" s="16"/>
      <c r="K29" s="16"/>
      <c r="L29" s="40">
        <f t="shared" si="0"/>
        <v>0</v>
      </c>
      <c r="M29" s="19"/>
      <c r="N29" s="44"/>
      <c r="O29" s="17">
        <v>0</v>
      </c>
    </row>
    <row r="30" spans="1:15" s="4" customFormat="1" x14ac:dyDescent="0.35">
      <c r="A30" s="18">
        <v>26</v>
      </c>
      <c r="B30" s="5" t="s">
        <v>71</v>
      </c>
      <c r="C30" s="80"/>
      <c r="D30" s="35"/>
      <c r="E30" s="31"/>
      <c r="F30" s="16">
        <f t="shared" si="3"/>
        <v>0</v>
      </c>
      <c r="G30" s="16"/>
      <c r="H30" s="16"/>
      <c r="I30" s="16"/>
      <c r="J30" s="16"/>
      <c r="K30" s="16"/>
      <c r="L30" s="40"/>
      <c r="M30" s="19"/>
      <c r="N30" s="44"/>
      <c r="O30" s="17">
        <v>0</v>
      </c>
    </row>
    <row r="31" spans="1:15" s="4" customFormat="1" x14ac:dyDescent="0.35">
      <c r="A31" s="18">
        <v>27</v>
      </c>
      <c r="B31" s="5" t="s">
        <v>72</v>
      </c>
      <c r="C31" s="80"/>
      <c r="D31" s="35"/>
      <c r="E31" s="31"/>
      <c r="F31" s="16">
        <v>0</v>
      </c>
      <c r="G31" s="16"/>
      <c r="H31" s="16"/>
      <c r="I31" s="16"/>
      <c r="J31" s="16"/>
      <c r="K31" s="16"/>
      <c r="L31" s="40"/>
      <c r="M31" s="19"/>
      <c r="N31" s="44"/>
      <c r="O31" s="17">
        <v>0</v>
      </c>
    </row>
    <row r="32" spans="1:15" s="4" customFormat="1" x14ac:dyDescent="0.35">
      <c r="A32" s="18">
        <v>28</v>
      </c>
      <c r="B32" s="5" t="s">
        <v>105</v>
      </c>
      <c r="C32" s="80"/>
      <c r="D32" s="35"/>
      <c r="E32" s="31"/>
      <c r="F32" s="16">
        <v>0</v>
      </c>
      <c r="G32" s="16"/>
      <c r="H32" s="16"/>
      <c r="I32" s="16"/>
      <c r="J32" s="16"/>
      <c r="K32" s="16"/>
      <c r="L32" s="40"/>
      <c r="M32" s="19"/>
      <c r="N32" s="44"/>
      <c r="O32" s="17">
        <v>0</v>
      </c>
    </row>
    <row r="33" spans="1:15" s="4" customFormat="1" x14ac:dyDescent="0.35">
      <c r="A33" s="18">
        <v>29</v>
      </c>
      <c r="B33" s="5" t="s">
        <v>106</v>
      </c>
      <c r="C33" s="80">
        <v>6000</v>
      </c>
      <c r="D33" s="35"/>
      <c r="E33" s="31"/>
      <c r="F33" s="16">
        <v>0</v>
      </c>
      <c r="G33" s="16">
        <v>0</v>
      </c>
      <c r="H33" s="16"/>
      <c r="I33" s="16"/>
      <c r="J33" s="16">
        <v>0</v>
      </c>
      <c r="K33" s="16">
        <f t="shared" si="2"/>
        <v>0</v>
      </c>
      <c r="L33" s="40"/>
      <c r="M33" s="19">
        <f>F33-K33</f>
        <v>0</v>
      </c>
      <c r="N33" s="44"/>
      <c r="O33" s="17">
        <v>0</v>
      </c>
    </row>
    <row r="34" spans="1:15" s="4" customFormat="1" x14ac:dyDescent="0.35">
      <c r="A34" s="81" t="s">
        <v>31</v>
      </c>
      <c r="B34" s="82"/>
      <c r="C34" s="82"/>
      <c r="D34" s="81"/>
      <c r="E34" s="81"/>
      <c r="F34" s="82">
        <f t="shared" ref="F34:O34" si="5">SUM(F5:F33)</f>
        <v>1608491</v>
      </c>
      <c r="G34" s="82">
        <f t="shared" si="5"/>
        <v>148750</v>
      </c>
      <c r="H34" s="82"/>
      <c r="I34" s="82">
        <f t="shared" si="5"/>
        <v>0</v>
      </c>
      <c r="J34" s="82">
        <f t="shared" si="5"/>
        <v>0</v>
      </c>
      <c r="K34" s="82">
        <f t="shared" si="5"/>
        <v>148750</v>
      </c>
      <c r="L34" s="85">
        <v>0.2</v>
      </c>
      <c r="M34" s="82">
        <f t="shared" si="5"/>
        <v>1213635</v>
      </c>
      <c r="N34" s="82">
        <f t="shared" si="5"/>
        <v>0</v>
      </c>
      <c r="O34" s="82">
        <f t="shared" si="5"/>
        <v>0</v>
      </c>
    </row>
    <row r="35" spans="1:15" x14ac:dyDescent="0.35">
      <c r="A35" s="137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9"/>
    </row>
    <row r="36" spans="1:15" x14ac:dyDescent="0.35">
      <c r="A36" s="15">
        <v>31</v>
      </c>
      <c r="B36" s="57" t="s">
        <v>73</v>
      </c>
      <c r="C36" s="92">
        <v>125</v>
      </c>
      <c r="D36" s="73"/>
      <c r="E36" s="74" t="s">
        <v>95</v>
      </c>
      <c r="F36" s="19">
        <v>0</v>
      </c>
      <c r="G36" s="19">
        <f>'Pay App #1'!H36</f>
        <v>0</v>
      </c>
      <c r="H36" s="19"/>
      <c r="I36" s="19"/>
      <c r="J36" s="19"/>
      <c r="K36" s="19">
        <f>G36+I36</f>
        <v>0</v>
      </c>
      <c r="L36" s="41"/>
      <c r="M36" s="19"/>
      <c r="N36" s="45"/>
      <c r="O36" s="17">
        <f>0.1*I36</f>
        <v>0</v>
      </c>
    </row>
    <row r="37" spans="1:15" x14ac:dyDescent="0.35">
      <c r="A37" s="15">
        <v>32</v>
      </c>
      <c r="B37" s="48" t="s">
        <v>74</v>
      </c>
      <c r="C37" s="90">
        <v>135</v>
      </c>
      <c r="D37" s="66"/>
      <c r="E37" s="67" t="s">
        <v>96</v>
      </c>
      <c r="F37" s="5">
        <v>0</v>
      </c>
      <c r="G37" s="19">
        <f>'Pay App #1'!H37</f>
        <v>0</v>
      </c>
      <c r="H37" s="19"/>
      <c r="I37" s="5"/>
      <c r="J37" s="5"/>
      <c r="K37" s="19">
        <f t="shared" ref="K37:K58" si="6">G37+I37</f>
        <v>0</v>
      </c>
      <c r="L37" s="68"/>
      <c r="M37" s="5"/>
      <c r="N37" s="44"/>
      <c r="O37" s="17">
        <f t="shared" ref="O37:O58" si="7">0.1*I37</f>
        <v>0</v>
      </c>
    </row>
    <row r="38" spans="1:15" x14ac:dyDescent="0.35">
      <c r="A38" s="18">
        <v>33</v>
      </c>
      <c r="B38" s="48" t="s">
        <v>75</v>
      </c>
      <c r="C38" s="90">
        <v>135</v>
      </c>
      <c r="D38" s="66"/>
      <c r="E38" s="67" t="s">
        <v>95</v>
      </c>
      <c r="F38" s="5">
        <v>0</v>
      </c>
      <c r="G38" s="19">
        <f>'Pay App #1'!H38</f>
        <v>0</v>
      </c>
      <c r="H38" s="19"/>
      <c r="I38" s="5"/>
      <c r="J38" s="5"/>
      <c r="K38" s="19">
        <f t="shared" si="6"/>
        <v>0</v>
      </c>
      <c r="L38" s="68"/>
      <c r="M38" s="5"/>
      <c r="N38" s="46"/>
      <c r="O38" s="17">
        <f t="shared" si="7"/>
        <v>0</v>
      </c>
    </row>
    <row r="39" spans="1:15" x14ac:dyDescent="0.35">
      <c r="A39" s="18">
        <v>34</v>
      </c>
      <c r="B39" s="48" t="s">
        <v>76</v>
      </c>
      <c r="C39" s="90">
        <v>100</v>
      </c>
      <c r="D39" s="66"/>
      <c r="E39" s="67" t="s">
        <v>95</v>
      </c>
      <c r="F39" s="5">
        <v>0</v>
      </c>
      <c r="G39" s="19">
        <f>'Pay App #1'!H39</f>
        <v>0</v>
      </c>
      <c r="H39" s="19"/>
      <c r="I39" s="5"/>
      <c r="J39" s="5"/>
      <c r="K39" s="19">
        <f t="shared" si="6"/>
        <v>0</v>
      </c>
      <c r="L39" s="68"/>
      <c r="M39" s="5"/>
      <c r="N39" s="46"/>
      <c r="O39" s="17">
        <f t="shared" si="7"/>
        <v>0</v>
      </c>
    </row>
    <row r="40" spans="1:15" x14ac:dyDescent="0.35">
      <c r="A40" s="18">
        <v>35</v>
      </c>
      <c r="B40" s="48" t="s">
        <v>78</v>
      </c>
      <c r="C40" s="90">
        <v>425</v>
      </c>
      <c r="D40" s="66"/>
      <c r="E40" s="67" t="s">
        <v>97</v>
      </c>
      <c r="F40" s="5">
        <v>0</v>
      </c>
      <c r="G40" s="19">
        <f>'Pay App #1'!H40</f>
        <v>0</v>
      </c>
      <c r="H40" s="19"/>
      <c r="I40" s="5"/>
      <c r="J40" s="5"/>
      <c r="K40" s="19">
        <f t="shared" si="6"/>
        <v>0</v>
      </c>
      <c r="L40" s="68"/>
      <c r="M40" s="5"/>
      <c r="N40" s="46"/>
      <c r="O40" s="17">
        <f t="shared" si="7"/>
        <v>0</v>
      </c>
    </row>
    <row r="41" spans="1:15" x14ac:dyDescent="0.35">
      <c r="A41" s="18">
        <v>36</v>
      </c>
      <c r="B41" s="48" t="s">
        <v>77</v>
      </c>
      <c r="C41" s="90">
        <v>400</v>
      </c>
      <c r="D41" s="66"/>
      <c r="E41" s="67" t="s">
        <v>97</v>
      </c>
      <c r="F41" s="5">
        <v>0</v>
      </c>
      <c r="G41" s="19">
        <f>'Pay App #1'!H41</f>
        <v>0</v>
      </c>
      <c r="H41" s="19"/>
      <c r="I41" s="5"/>
      <c r="J41" s="5"/>
      <c r="K41" s="19">
        <f t="shared" si="6"/>
        <v>0</v>
      </c>
      <c r="L41" s="68"/>
      <c r="M41" s="5"/>
      <c r="N41" s="46"/>
      <c r="O41" s="17">
        <f t="shared" si="7"/>
        <v>0</v>
      </c>
    </row>
    <row r="42" spans="1:15" x14ac:dyDescent="0.35">
      <c r="A42" s="18">
        <v>37</v>
      </c>
      <c r="B42" s="48" t="s">
        <v>79</v>
      </c>
      <c r="C42" s="90">
        <v>140</v>
      </c>
      <c r="D42" s="66"/>
      <c r="E42" s="67" t="s">
        <v>95</v>
      </c>
      <c r="F42" s="5">
        <v>0</v>
      </c>
      <c r="G42" s="19">
        <f>'Pay App #1'!H42</f>
        <v>0</v>
      </c>
      <c r="H42" s="19"/>
      <c r="I42" s="5"/>
      <c r="J42" s="5"/>
      <c r="K42" s="19">
        <f t="shared" si="6"/>
        <v>0</v>
      </c>
      <c r="L42" s="68"/>
      <c r="M42" s="5"/>
      <c r="N42" s="46"/>
      <c r="O42" s="17">
        <f t="shared" si="7"/>
        <v>0</v>
      </c>
    </row>
    <row r="43" spans="1:15" x14ac:dyDescent="0.35">
      <c r="A43" s="18">
        <v>38</v>
      </c>
      <c r="B43" s="48" t="s">
        <v>80</v>
      </c>
      <c r="C43" s="90">
        <v>75</v>
      </c>
      <c r="D43" s="66"/>
      <c r="E43" s="67" t="s">
        <v>96</v>
      </c>
      <c r="F43" s="5">
        <v>0</v>
      </c>
      <c r="G43" s="19">
        <f>'Pay App #1'!H43</f>
        <v>0</v>
      </c>
      <c r="H43" s="19"/>
      <c r="I43" s="5"/>
      <c r="J43" s="5"/>
      <c r="K43" s="19">
        <f t="shared" si="6"/>
        <v>0</v>
      </c>
      <c r="L43" s="68"/>
      <c r="M43" s="5"/>
      <c r="N43" s="46"/>
      <c r="O43" s="17">
        <f t="shared" si="7"/>
        <v>0</v>
      </c>
    </row>
    <row r="44" spans="1:15" x14ac:dyDescent="0.35">
      <c r="A44" s="18">
        <v>39</v>
      </c>
      <c r="B44" s="48" t="s">
        <v>81</v>
      </c>
      <c r="C44" s="90">
        <v>48</v>
      </c>
      <c r="D44" s="66"/>
      <c r="E44" s="67" t="s">
        <v>96</v>
      </c>
      <c r="F44" s="5">
        <v>0</v>
      </c>
      <c r="G44" s="19">
        <f>'Pay App #1'!H44</f>
        <v>0</v>
      </c>
      <c r="H44" s="19"/>
      <c r="I44" s="5"/>
      <c r="J44" s="5"/>
      <c r="K44" s="19">
        <f t="shared" si="6"/>
        <v>0</v>
      </c>
      <c r="L44" s="68"/>
      <c r="M44" s="5"/>
      <c r="N44" s="46"/>
      <c r="O44" s="17">
        <f t="shared" si="7"/>
        <v>0</v>
      </c>
    </row>
    <row r="45" spans="1:15" x14ac:dyDescent="0.35">
      <c r="A45" s="18">
        <v>40</v>
      </c>
      <c r="B45" s="48" t="s">
        <v>82</v>
      </c>
      <c r="C45" s="90">
        <v>30</v>
      </c>
      <c r="D45" s="66"/>
      <c r="E45" s="67" t="s">
        <v>95</v>
      </c>
      <c r="F45" s="5">
        <v>0</v>
      </c>
      <c r="G45" s="19">
        <f>'Pay App #1'!H45</f>
        <v>0</v>
      </c>
      <c r="H45" s="19"/>
      <c r="I45" s="5"/>
      <c r="J45" s="5"/>
      <c r="K45" s="19">
        <f t="shared" si="6"/>
        <v>0</v>
      </c>
      <c r="L45" s="68"/>
      <c r="M45" s="5"/>
      <c r="N45" s="46"/>
      <c r="O45" s="17">
        <f t="shared" si="7"/>
        <v>0</v>
      </c>
    </row>
    <row r="46" spans="1:15" x14ac:dyDescent="0.35">
      <c r="A46" s="18">
        <v>41</v>
      </c>
      <c r="B46" s="48" t="s">
        <v>83</v>
      </c>
      <c r="C46" s="90">
        <v>22</v>
      </c>
      <c r="D46" s="66"/>
      <c r="E46" s="67" t="s">
        <v>96</v>
      </c>
      <c r="F46" s="5">
        <v>0</v>
      </c>
      <c r="G46" s="19">
        <f>'Pay App #1'!H46</f>
        <v>0</v>
      </c>
      <c r="H46" s="19"/>
      <c r="I46" s="5"/>
      <c r="J46" s="5"/>
      <c r="K46" s="19">
        <f t="shared" si="6"/>
        <v>0</v>
      </c>
      <c r="L46" s="68"/>
      <c r="M46" s="5"/>
      <c r="N46" s="46"/>
      <c r="O46" s="17">
        <f t="shared" si="7"/>
        <v>0</v>
      </c>
    </row>
    <row r="47" spans="1:15" x14ac:dyDescent="0.35">
      <c r="A47" s="18">
        <v>42</v>
      </c>
      <c r="B47" s="48" t="s">
        <v>84</v>
      </c>
      <c r="C47" s="90">
        <v>5</v>
      </c>
      <c r="D47" s="66"/>
      <c r="E47" s="67" t="s">
        <v>95</v>
      </c>
      <c r="F47" s="5">
        <v>0</v>
      </c>
      <c r="G47" s="19">
        <f>'Pay App #1'!H47</f>
        <v>0</v>
      </c>
      <c r="H47" s="19"/>
      <c r="I47" s="5"/>
      <c r="J47" s="5"/>
      <c r="K47" s="19">
        <f t="shared" si="6"/>
        <v>0</v>
      </c>
      <c r="L47" s="68"/>
      <c r="M47" s="5"/>
      <c r="N47" s="46"/>
      <c r="O47" s="17">
        <f t="shared" si="7"/>
        <v>0</v>
      </c>
    </row>
    <row r="48" spans="1:15" x14ac:dyDescent="0.35">
      <c r="A48" s="18">
        <v>43</v>
      </c>
      <c r="B48" s="48" t="s">
        <v>85</v>
      </c>
      <c r="C48" s="90">
        <v>22</v>
      </c>
      <c r="D48" s="66"/>
      <c r="E48" s="67" t="s">
        <v>95</v>
      </c>
      <c r="F48" s="5">
        <v>0</v>
      </c>
      <c r="G48" s="19">
        <f>'Pay App #1'!H48</f>
        <v>0</v>
      </c>
      <c r="H48" s="19"/>
      <c r="I48" s="5"/>
      <c r="J48" s="5"/>
      <c r="K48" s="19">
        <f t="shared" si="6"/>
        <v>0</v>
      </c>
      <c r="L48" s="68"/>
      <c r="M48" s="5"/>
      <c r="N48" s="46"/>
      <c r="O48" s="17">
        <f t="shared" si="7"/>
        <v>0</v>
      </c>
    </row>
    <row r="49" spans="1:15" x14ac:dyDescent="0.35">
      <c r="A49" s="18">
        <v>44</v>
      </c>
      <c r="B49" s="48" t="s">
        <v>86</v>
      </c>
      <c r="C49" s="90">
        <v>7.5</v>
      </c>
      <c r="D49" s="66"/>
      <c r="E49" s="67" t="s">
        <v>95</v>
      </c>
      <c r="F49" s="5">
        <v>0</v>
      </c>
      <c r="G49" s="19">
        <f>'Pay App #1'!H49</f>
        <v>0</v>
      </c>
      <c r="H49" s="19"/>
      <c r="I49" s="5"/>
      <c r="J49" s="5"/>
      <c r="K49" s="19">
        <f t="shared" si="6"/>
        <v>0</v>
      </c>
      <c r="L49" s="68"/>
      <c r="M49" s="5"/>
      <c r="N49" s="46"/>
      <c r="O49" s="17">
        <f t="shared" si="7"/>
        <v>0</v>
      </c>
    </row>
    <row r="50" spans="1:15" x14ac:dyDescent="0.35">
      <c r="A50" s="18">
        <v>45</v>
      </c>
      <c r="B50" s="48" t="s">
        <v>87</v>
      </c>
      <c r="C50" s="90">
        <v>85</v>
      </c>
      <c r="D50" s="66"/>
      <c r="E50" s="67" t="s">
        <v>100</v>
      </c>
      <c r="F50" s="5">
        <v>0</v>
      </c>
      <c r="G50" s="19">
        <f>'Pay App #1'!H50</f>
        <v>0</v>
      </c>
      <c r="H50" s="19"/>
      <c r="I50" s="5"/>
      <c r="J50" s="5"/>
      <c r="K50" s="19">
        <f t="shared" si="6"/>
        <v>0</v>
      </c>
      <c r="L50" s="68"/>
      <c r="M50" s="5"/>
      <c r="N50" s="46"/>
      <c r="O50" s="17">
        <f t="shared" si="7"/>
        <v>0</v>
      </c>
    </row>
    <row r="51" spans="1:15" x14ac:dyDescent="0.35">
      <c r="A51" s="18">
        <v>46</v>
      </c>
      <c r="B51" s="48" t="s">
        <v>88</v>
      </c>
      <c r="C51" s="90">
        <v>85</v>
      </c>
      <c r="D51" s="66"/>
      <c r="E51" s="67" t="s">
        <v>100</v>
      </c>
      <c r="F51" s="5">
        <v>0</v>
      </c>
      <c r="G51" s="19">
        <f>'Pay App #1'!H51</f>
        <v>0</v>
      </c>
      <c r="H51" s="93">
        <v>714</v>
      </c>
      <c r="I51" s="5">
        <f>C51*H51</f>
        <v>60690</v>
      </c>
      <c r="J51" s="5"/>
      <c r="K51" s="19">
        <f t="shared" si="6"/>
        <v>60690</v>
      </c>
      <c r="L51" s="68"/>
      <c r="M51" s="5"/>
      <c r="N51" s="46"/>
      <c r="O51" s="17">
        <f t="shared" si="7"/>
        <v>6069</v>
      </c>
    </row>
    <row r="52" spans="1:15" x14ac:dyDescent="0.35">
      <c r="A52" s="18">
        <v>47</v>
      </c>
      <c r="B52" s="48" t="s">
        <v>89</v>
      </c>
      <c r="C52" s="91">
        <v>0.1</v>
      </c>
      <c r="D52" s="66"/>
      <c r="E52" s="67" t="s">
        <v>101</v>
      </c>
      <c r="F52" s="5">
        <v>0</v>
      </c>
      <c r="G52" s="19">
        <f>'Pay App #1'!H52</f>
        <v>0</v>
      </c>
      <c r="H52" s="19"/>
      <c r="I52" s="5"/>
      <c r="J52" s="5"/>
      <c r="K52" s="19">
        <f t="shared" si="6"/>
        <v>0</v>
      </c>
      <c r="L52" s="68"/>
      <c r="M52" s="5"/>
      <c r="N52" s="46"/>
      <c r="O52" s="17">
        <f t="shared" si="7"/>
        <v>0</v>
      </c>
    </row>
    <row r="53" spans="1:15" x14ac:dyDescent="0.35">
      <c r="A53" s="18">
        <v>48</v>
      </c>
      <c r="B53" s="48" t="s">
        <v>90</v>
      </c>
      <c r="C53" s="90">
        <v>4086.7</v>
      </c>
      <c r="D53" s="66"/>
      <c r="E53" s="67" t="s">
        <v>94</v>
      </c>
      <c r="F53" s="5">
        <v>0</v>
      </c>
      <c r="G53" s="19">
        <f>'Pay App #1'!H53</f>
        <v>0</v>
      </c>
      <c r="H53" s="93">
        <v>1</v>
      </c>
      <c r="I53" s="5">
        <f t="shared" ref="I53" si="8">C53*H53</f>
        <v>4086.7</v>
      </c>
      <c r="J53" s="5"/>
      <c r="K53" s="19">
        <f t="shared" si="6"/>
        <v>4086.7</v>
      </c>
      <c r="L53" s="68"/>
      <c r="M53" s="5"/>
      <c r="N53" s="46"/>
      <c r="O53" s="17">
        <f t="shared" si="7"/>
        <v>408.67</v>
      </c>
    </row>
    <row r="54" spans="1:15" x14ac:dyDescent="0.35">
      <c r="A54" s="18">
        <v>49</v>
      </c>
      <c r="B54" s="48" t="s">
        <v>91</v>
      </c>
      <c r="C54" s="91">
        <v>0.1</v>
      </c>
      <c r="D54" s="66"/>
      <c r="E54" s="67" t="s">
        <v>101</v>
      </c>
      <c r="F54" s="5">
        <v>0</v>
      </c>
      <c r="G54" s="19">
        <f>'Pay App #1'!H54</f>
        <v>0</v>
      </c>
      <c r="H54" s="94">
        <v>0.1</v>
      </c>
      <c r="I54" s="5">
        <f>C53*H54</f>
        <v>408.67</v>
      </c>
      <c r="J54" s="5"/>
      <c r="K54" s="19">
        <f t="shared" si="6"/>
        <v>408.67</v>
      </c>
      <c r="L54" s="68"/>
      <c r="M54" s="5"/>
      <c r="N54" s="46"/>
      <c r="O54" s="17">
        <f t="shared" si="7"/>
        <v>40.867000000000004</v>
      </c>
    </row>
    <row r="55" spans="1:15" x14ac:dyDescent="0.35">
      <c r="A55" s="18">
        <v>50</v>
      </c>
      <c r="B55" s="48" t="s">
        <v>92</v>
      </c>
      <c r="C55" s="91">
        <v>0.1</v>
      </c>
      <c r="D55" s="66"/>
      <c r="E55" s="67" t="s">
        <v>101</v>
      </c>
      <c r="F55" s="5">
        <v>0</v>
      </c>
      <c r="G55" s="19">
        <f>'Pay App #1'!H55</f>
        <v>0</v>
      </c>
      <c r="H55" s="19"/>
      <c r="I55" s="5"/>
      <c r="J55" s="5"/>
      <c r="K55" s="19">
        <f t="shared" si="6"/>
        <v>0</v>
      </c>
      <c r="L55" s="68"/>
      <c r="M55" s="5"/>
      <c r="N55" s="46"/>
      <c r="O55" s="17">
        <f t="shared" si="7"/>
        <v>0</v>
      </c>
    </row>
    <row r="56" spans="1:15" x14ac:dyDescent="0.35">
      <c r="A56" s="18">
        <v>51</v>
      </c>
      <c r="B56" s="48" t="s">
        <v>99</v>
      </c>
      <c r="C56" s="91">
        <v>0.1</v>
      </c>
      <c r="D56" s="66"/>
      <c r="E56" s="67" t="s">
        <v>101</v>
      </c>
      <c r="F56" s="5"/>
      <c r="G56" s="19"/>
      <c r="H56" s="19"/>
      <c r="I56" s="5"/>
      <c r="J56" s="5"/>
      <c r="K56" s="19">
        <f t="shared" si="6"/>
        <v>0</v>
      </c>
      <c r="L56" s="68"/>
      <c r="M56" s="5"/>
      <c r="N56" s="46"/>
      <c r="O56" s="17">
        <f t="shared" si="7"/>
        <v>0</v>
      </c>
    </row>
    <row r="57" spans="1:15" x14ac:dyDescent="0.35">
      <c r="A57" s="18">
        <v>52</v>
      </c>
      <c r="B57" s="48" t="s">
        <v>102</v>
      </c>
      <c r="C57" s="90">
        <v>300</v>
      </c>
      <c r="D57" s="66"/>
      <c r="E57" s="67" t="s">
        <v>96</v>
      </c>
      <c r="F57" s="5">
        <v>0</v>
      </c>
      <c r="G57" s="19">
        <f>'Pay App #1'!H57</f>
        <v>0</v>
      </c>
      <c r="H57" s="19"/>
      <c r="I57" s="5"/>
      <c r="J57" s="5"/>
      <c r="K57" s="19">
        <f t="shared" si="6"/>
        <v>0</v>
      </c>
      <c r="L57" s="68"/>
      <c r="M57" s="5"/>
      <c r="N57" s="46"/>
      <c r="O57" s="17">
        <f t="shared" si="7"/>
        <v>0</v>
      </c>
    </row>
    <row r="58" spans="1:15" ht="15" thickBot="1" x14ac:dyDescent="0.4">
      <c r="A58" s="18">
        <v>53</v>
      </c>
      <c r="B58" s="48" t="s">
        <v>93</v>
      </c>
      <c r="C58" s="90">
        <v>8.5</v>
      </c>
      <c r="D58" s="66"/>
      <c r="E58" s="67" t="s">
        <v>96</v>
      </c>
      <c r="F58" s="5">
        <v>0</v>
      </c>
      <c r="G58" s="19">
        <f>'Pay App #1'!H58</f>
        <v>0</v>
      </c>
      <c r="H58" s="19"/>
      <c r="I58" s="5"/>
      <c r="J58" s="5"/>
      <c r="K58" s="19">
        <f t="shared" si="6"/>
        <v>0</v>
      </c>
      <c r="L58" s="68"/>
      <c r="M58" s="5"/>
      <c r="N58" s="46"/>
      <c r="O58" s="17">
        <f t="shared" si="7"/>
        <v>0</v>
      </c>
    </row>
    <row r="59" spans="1:15" ht="15" thickBot="1" x14ac:dyDescent="0.4">
      <c r="A59" s="141">
        <v>0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3"/>
      <c r="N59" s="46"/>
      <c r="O59" s="95">
        <f>SUM(O36:O58)</f>
        <v>6518.5370000000003</v>
      </c>
    </row>
    <row r="60" spans="1:15" ht="15" thickBot="1" x14ac:dyDescent="0.4">
      <c r="A60" s="77" t="s">
        <v>35</v>
      </c>
      <c r="B60" s="69"/>
      <c r="C60" s="69" t="s">
        <v>43</v>
      </c>
      <c r="D60" s="70"/>
      <c r="E60" s="71"/>
      <c r="F60" s="69">
        <v>0</v>
      </c>
      <c r="G60" s="39"/>
      <c r="H60" s="39"/>
      <c r="I60" s="39"/>
      <c r="J60" s="39"/>
      <c r="K60" s="39"/>
      <c r="L60" s="72"/>
      <c r="M60" s="39"/>
      <c r="N60" s="39"/>
      <c r="O60" s="39"/>
    </row>
    <row r="61" spans="1:15" ht="15" thickBot="1" x14ac:dyDescent="0.4">
      <c r="A61" s="59" t="s">
        <v>31</v>
      </c>
      <c r="B61" s="60"/>
      <c r="C61" s="60"/>
      <c r="D61" s="61"/>
      <c r="E61" s="62"/>
      <c r="F61" s="63">
        <f>SUM(F5:F33)</f>
        <v>1608491</v>
      </c>
      <c r="G61" s="64">
        <f>SUM(G5:G10,G11:G18,G36:G59)</f>
        <v>0</v>
      </c>
      <c r="H61" s="64"/>
      <c r="I61" s="64">
        <f>SUM(I5:I33,I36:I59)</f>
        <v>65185.369999999995</v>
      </c>
      <c r="J61" s="64">
        <f>SUM(J5:J33,J36:J59)</f>
        <v>0</v>
      </c>
      <c r="K61" s="64">
        <f>SUM(K5:K33,K36:K59)</f>
        <v>213935.37000000002</v>
      </c>
      <c r="L61" s="65"/>
      <c r="M61" s="64">
        <f>SUM(M5:M33,M36:M59)</f>
        <v>1213635</v>
      </c>
      <c r="N61" s="47">
        <f>SUM(N5:N33,N36:N59)</f>
        <v>0</v>
      </c>
      <c r="O61" s="78">
        <f>SUM(O34+O59)</f>
        <v>6518.5370000000003</v>
      </c>
    </row>
    <row r="62" spans="1:15" ht="15" thickBot="1" x14ac:dyDescent="0.4">
      <c r="A62" s="112" t="s">
        <v>32</v>
      </c>
      <c r="B62" s="113"/>
      <c r="C62" s="113"/>
      <c r="D62" s="113"/>
      <c r="E62" s="113"/>
      <c r="F62" s="113"/>
      <c r="G62" s="113"/>
      <c r="H62" s="113"/>
      <c r="I62" s="113"/>
      <c r="J62" s="114">
        <f>I61-O61</f>
        <v>58666.832999999999</v>
      </c>
      <c r="K62" s="115"/>
      <c r="L62" s="115"/>
      <c r="M62" s="115"/>
      <c r="N62" s="116"/>
      <c r="O62" s="79" t="s">
        <v>37</v>
      </c>
    </row>
  </sheetData>
  <mergeCells count="14">
    <mergeCell ref="A62:I62"/>
    <mergeCell ref="J62:N62"/>
    <mergeCell ref="A35:O35"/>
    <mergeCell ref="N1:N2"/>
    <mergeCell ref="O1:O2"/>
    <mergeCell ref="G2:I2"/>
    <mergeCell ref="A4:O4"/>
    <mergeCell ref="A59:M59"/>
    <mergeCell ref="A1:A2"/>
    <mergeCell ref="B1:B2"/>
    <mergeCell ref="F1:F2"/>
    <mergeCell ref="J1:J2"/>
    <mergeCell ref="K1:L2"/>
    <mergeCell ref="M1:M2"/>
  </mergeCells>
  <pageMargins left="0.7" right="0.7" top="0.75" bottom="0.75" header="0.3" footer="0.3"/>
  <pageSetup scale="2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1AADE-B095-4CCF-916C-5766EFEAB10F}">
  <sheetPr>
    <pageSetUpPr fitToPage="1"/>
  </sheetPr>
  <dimension ref="A1:AO62"/>
  <sheetViews>
    <sheetView showGridLines="0" zoomScale="55" zoomScaleNormal="55" workbookViewId="0">
      <pane ySplit="3" topLeftCell="A37" activePane="bottomLeft" state="frozen"/>
      <selection pane="bottomLeft" activeCell="I30" sqref="I30"/>
    </sheetView>
  </sheetViews>
  <sheetFormatPr defaultColWidth="9.1796875" defaultRowHeight="14.5" x14ac:dyDescent="0.35"/>
  <cols>
    <col min="1" max="1" width="9.1796875" style="3"/>
    <col min="2" max="2" width="49.81640625" style="3" customWidth="1"/>
    <col min="3" max="3" width="14.08984375" style="3" customWidth="1"/>
    <col min="4" max="4" width="13.36328125" style="36" customWidth="1"/>
    <col min="5" max="5" width="16.36328125" style="32" customWidth="1"/>
    <col min="6" max="6" width="18.81640625" style="3" bestFit="1" customWidth="1"/>
    <col min="7" max="7" width="16" style="3" bestFit="1" customWidth="1"/>
    <col min="8" max="8" width="16" style="3" customWidth="1"/>
    <col min="9" max="9" width="16.7265625" style="3" customWidth="1"/>
    <col min="10" max="10" width="13.6328125" style="3" customWidth="1"/>
    <col min="11" max="11" width="16.7265625" style="3" customWidth="1"/>
    <col min="12" max="12" width="17.7265625" style="42" customWidth="1"/>
    <col min="13" max="13" width="16.453125" style="3" customWidth="1"/>
    <col min="14" max="14" width="11.90625" style="3" hidden="1" customWidth="1"/>
    <col min="15" max="15" width="13.453125" style="3" customWidth="1"/>
    <col min="16" max="16384" width="9.1796875" style="3"/>
  </cols>
  <sheetData>
    <row r="1" spans="1:41" x14ac:dyDescent="0.35">
      <c r="A1" s="117" t="s">
        <v>10</v>
      </c>
      <c r="B1" s="119" t="s">
        <v>11</v>
      </c>
      <c r="C1" s="21"/>
      <c r="D1" s="33"/>
      <c r="E1" s="23"/>
      <c r="F1" s="121" t="s">
        <v>12</v>
      </c>
      <c r="G1" s="20" t="s">
        <v>13</v>
      </c>
      <c r="H1" s="20"/>
      <c r="I1" s="20" t="s">
        <v>14</v>
      </c>
      <c r="J1" s="119" t="s">
        <v>15</v>
      </c>
      <c r="K1" s="123" t="s">
        <v>16</v>
      </c>
      <c r="L1" s="124"/>
      <c r="M1" s="121" t="s">
        <v>17</v>
      </c>
      <c r="N1" s="134" t="s">
        <v>18</v>
      </c>
      <c r="O1" s="131" t="s">
        <v>42</v>
      </c>
    </row>
    <row r="2" spans="1:41" ht="15" thickBot="1" x14ac:dyDescent="0.4">
      <c r="A2" s="118"/>
      <c r="B2" s="120"/>
      <c r="C2" s="22"/>
      <c r="D2" s="34"/>
      <c r="E2" s="24"/>
      <c r="F2" s="122"/>
      <c r="G2" s="135" t="s">
        <v>19</v>
      </c>
      <c r="H2" s="140"/>
      <c r="I2" s="136"/>
      <c r="J2" s="120"/>
      <c r="K2" s="125"/>
      <c r="L2" s="126"/>
      <c r="M2" s="127"/>
      <c r="N2" s="135"/>
      <c r="O2" s="132"/>
    </row>
    <row r="3" spans="1:41" ht="64" customHeight="1" thickBot="1" x14ac:dyDescent="0.4">
      <c r="A3" s="49" t="s">
        <v>20</v>
      </c>
      <c r="B3" s="50" t="s">
        <v>21</v>
      </c>
      <c r="C3" s="50" t="s">
        <v>33</v>
      </c>
      <c r="D3" s="51" t="s">
        <v>34</v>
      </c>
      <c r="E3" s="52" t="s">
        <v>41</v>
      </c>
      <c r="F3" s="53" t="s">
        <v>22</v>
      </c>
      <c r="G3" s="50" t="s">
        <v>23</v>
      </c>
      <c r="H3" s="50" t="s">
        <v>104</v>
      </c>
      <c r="I3" s="53" t="s">
        <v>24</v>
      </c>
      <c r="J3" s="50" t="s">
        <v>25</v>
      </c>
      <c r="K3" s="54" t="s">
        <v>26</v>
      </c>
      <c r="L3" s="55" t="s">
        <v>27</v>
      </c>
      <c r="M3" s="58" t="s">
        <v>28</v>
      </c>
      <c r="N3" s="56" t="s">
        <v>29</v>
      </c>
      <c r="O3" s="75" t="s">
        <v>36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5" thickBot="1" x14ac:dyDescent="0.4">
      <c r="A4" s="128" t="s">
        <v>30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33"/>
      <c r="N4" s="129"/>
      <c r="O4" s="130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x14ac:dyDescent="0.35">
      <c r="A5" s="15">
        <v>1</v>
      </c>
      <c r="B5" s="19" t="s">
        <v>39</v>
      </c>
      <c r="C5" s="19">
        <v>100000</v>
      </c>
      <c r="D5" s="88">
        <v>1</v>
      </c>
      <c r="E5" s="30" t="s">
        <v>94</v>
      </c>
      <c r="F5" s="16">
        <f>C5*D5</f>
        <v>100000</v>
      </c>
      <c r="G5" s="16">
        <f>'Pay App #2'!I5</f>
        <v>0</v>
      </c>
      <c r="H5" s="16"/>
      <c r="I5" s="16"/>
      <c r="J5" s="16">
        <v>0</v>
      </c>
      <c r="K5" s="16">
        <f>'Pay App #2'!K5+I5</f>
        <v>0</v>
      </c>
      <c r="L5" s="40">
        <f t="shared" ref="L5:L20" si="0">K5/F5</f>
        <v>0</v>
      </c>
      <c r="M5" s="19">
        <f>F5-K5</f>
        <v>100000</v>
      </c>
      <c r="N5" s="43"/>
      <c r="O5" s="17">
        <f>0.1*I5</f>
        <v>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35">
      <c r="A6" s="18">
        <v>2</v>
      </c>
      <c r="B6" s="5" t="s">
        <v>40</v>
      </c>
      <c r="C6" s="5">
        <v>40000</v>
      </c>
      <c r="D6" s="89">
        <v>1</v>
      </c>
      <c r="E6" s="31" t="s">
        <v>94</v>
      </c>
      <c r="F6" s="16">
        <f t="shared" ref="F6:F7" si="1">C6*D6</f>
        <v>40000</v>
      </c>
      <c r="G6" s="16">
        <f>'Pay App #2'!I6</f>
        <v>0</v>
      </c>
      <c r="H6" s="16"/>
      <c r="I6" s="16"/>
      <c r="J6" s="16">
        <v>0</v>
      </c>
      <c r="K6" s="16">
        <f>'Pay App #2'!K6+I6</f>
        <v>0</v>
      </c>
      <c r="L6" s="40">
        <f t="shared" si="0"/>
        <v>0</v>
      </c>
      <c r="M6" s="19">
        <f>F6-K6</f>
        <v>40000</v>
      </c>
      <c r="N6" s="43"/>
      <c r="O6" s="17">
        <f t="shared" ref="O6:O33" si="2">0.1*I6</f>
        <v>0</v>
      </c>
    </row>
    <row r="7" spans="1:41" x14ac:dyDescent="0.35">
      <c r="A7" s="18">
        <v>3</v>
      </c>
      <c r="B7" s="5" t="s">
        <v>48</v>
      </c>
      <c r="C7" s="80">
        <v>30000</v>
      </c>
      <c r="D7" s="89">
        <v>1</v>
      </c>
      <c r="E7" s="31" t="s">
        <v>94</v>
      </c>
      <c r="F7" s="16">
        <f t="shared" si="1"/>
        <v>30000</v>
      </c>
      <c r="G7" s="16">
        <f>'Pay App #2'!I7</f>
        <v>0</v>
      </c>
      <c r="H7" s="16"/>
      <c r="I7" s="16"/>
      <c r="J7" s="16">
        <v>0</v>
      </c>
      <c r="K7" s="16">
        <f>'Pay App #2'!K7+I7</f>
        <v>0</v>
      </c>
      <c r="L7" s="40">
        <f t="shared" si="0"/>
        <v>0</v>
      </c>
      <c r="M7" s="19">
        <f>F7-K7</f>
        <v>30000</v>
      </c>
      <c r="N7" s="43"/>
      <c r="O7" s="17">
        <f t="shared" si="2"/>
        <v>0</v>
      </c>
    </row>
    <row r="8" spans="1:41" x14ac:dyDescent="0.35">
      <c r="A8" s="18">
        <v>4</v>
      </c>
      <c r="B8" s="5" t="s">
        <v>49</v>
      </c>
      <c r="C8" s="80">
        <v>140</v>
      </c>
      <c r="D8" s="89">
        <v>50</v>
      </c>
      <c r="E8" s="31" t="s">
        <v>95</v>
      </c>
      <c r="F8" s="16">
        <f>C8*D8</f>
        <v>7000</v>
      </c>
      <c r="G8" s="16">
        <f>'Pay App #2'!I8</f>
        <v>0</v>
      </c>
      <c r="H8" s="16"/>
      <c r="I8" s="16"/>
      <c r="J8" s="16">
        <v>0</v>
      </c>
      <c r="K8" s="16">
        <f>'Pay App #2'!K8+I8</f>
        <v>0</v>
      </c>
      <c r="L8" s="40">
        <f t="shared" si="0"/>
        <v>0</v>
      </c>
      <c r="M8" s="19"/>
      <c r="N8" s="43"/>
      <c r="O8" s="17">
        <f t="shared" si="2"/>
        <v>0</v>
      </c>
    </row>
    <row r="9" spans="1:41" x14ac:dyDescent="0.35">
      <c r="A9" s="18">
        <v>5</v>
      </c>
      <c r="B9" s="5" t="s">
        <v>50</v>
      </c>
      <c r="C9" s="80">
        <v>125</v>
      </c>
      <c r="D9" s="89">
        <v>30</v>
      </c>
      <c r="E9" s="31" t="s">
        <v>95</v>
      </c>
      <c r="F9" s="16">
        <f t="shared" ref="F9:F30" si="3">C9*D9</f>
        <v>3750</v>
      </c>
      <c r="G9" s="16">
        <f>'Pay App #2'!I9</f>
        <v>0</v>
      </c>
      <c r="H9" s="16"/>
      <c r="I9" s="16"/>
      <c r="J9" s="16">
        <v>0</v>
      </c>
      <c r="K9" s="16">
        <f>'Pay App #2'!K9+I9</f>
        <v>0</v>
      </c>
      <c r="L9" s="40">
        <f t="shared" si="0"/>
        <v>0</v>
      </c>
      <c r="M9" s="19"/>
      <c r="N9" s="43"/>
      <c r="O9" s="17">
        <f t="shared" si="2"/>
        <v>0</v>
      </c>
    </row>
    <row r="10" spans="1:41" x14ac:dyDescent="0.35">
      <c r="A10" s="18">
        <v>6</v>
      </c>
      <c r="B10" s="5" t="s">
        <v>51</v>
      </c>
      <c r="C10" s="80">
        <v>135</v>
      </c>
      <c r="D10" s="89">
        <v>500</v>
      </c>
      <c r="E10" s="31" t="s">
        <v>96</v>
      </c>
      <c r="F10" s="16">
        <f t="shared" si="3"/>
        <v>67500</v>
      </c>
      <c r="G10" s="16">
        <f>'Pay App #2'!I10</f>
        <v>0</v>
      </c>
      <c r="H10" s="16"/>
      <c r="I10" s="16"/>
      <c r="J10" s="16">
        <v>0</v>
      </c>
      <c r="K10" s="16">
        <f>'Pay App #2'!K10+I10</f>
        <v>0</v>
      </c>
      <c r="L10" s="40">
        <f t="shared" si="0"/>
        <v>0</v>
      </c>
      <c r="M10" s="19"/>
      <c r="N10" s="43"/>
      <c r="O10" s="17">
        <f t="shared" si="2"/>
        <v>0</v>
      </c>
    </row>
    <row r="11" spans="1:41" s="4" customFormat="1" ht="14.5" customHeight="1" x14ac:dyDescent="0.35">
      <c r="A11" s="18">
        <v>7</v>
      </c>
      <c r="B11" s="83" t="s">
        <v>52</v>
      </c>
      <c r="C11" s="80">
        <v>100</v>
      </c>
      <c r="D11" s="89">
        <v>50</v>
      </c>
      <c r="E11" s="31" t="s">
        <v>95</v>
      </c>
      <c r="F11" s="16">
        <f t="shared" si="3"/>
        <v>5000</v>
      </c>
      <c r="G11" s="16">
        <f>'Pay App #2'!I11</f>
        <v>0</v>
      </c>
      <c r="H11" s="16"/>
      <c r="I11" s="16"/>
      <c r="J11" s="16">
        <v>0</v>
      </c>
      <c r="K11" s="16">
        <f>'Pay App #2'!K11+I11</f>
        <v>0</v>
      </c>
      <c r="L11" s="40">
        <f t="shared" si="0"/>
        <v>0</v>
      </c>
      <c r="M11" s="19">
        <f>F11-K11</f>
        <v>5000</v>
      </c>
      <c r="N11" s="43"/>
      <c r="O11" s="17">
        <f t="shared" si="2"/>
        <v>0</v>
      </c>
    </row>
    <row r="12" spans="1:41" x14ac:dyDescent="0.35">
      <c r="A12" s="18">
        <v>8</v>
      </c>
      <c r="B12" s="5" t="s">
        <v>53</v>
      </c>
      <c r="C12" s="80">
        <v>425</v>
      </c>
      <c r="D12" s="89">
        <v>40</v>
      </c>
      <c r="E12" s="31" t="s">
        <v>97</v>
      </c>
      <c r="F12" s="16">
        <f t="shared" si="3"/>
        <v>17000</v>
      </c>
      <c r="G12" s="16">
        <f>'Pay App #2'!I12</f>
        <v>0</v>
      </c>
      <c r="H12" s="16"/>
      <c r="I12" s="16"/>
      <c r="J12" s="16">
        <v>0</v>
      </c>
      <c r="K12" s="16">
        <f>'Pay App #2'!K12+I12</f>
        <v>0</v>
      </c>
      <c r="L12" s="40">
        <f t="shared" si="0"/>
        <v>0</v>
      </c>
      <c r="M12" s="19">
        <f>F12-K12</f>
        <v>17000</v>
      </c>
      <c r="N12" s="43"/>
      <c r="O12" s="17">
        <f t="shared" si="2"/>
        <v>0</v>
      </c>
    </row>
    <row r="13" spans="1:41" s="4" customFormat="1" x14ac:dyDescent="0.35">
      <c r="A13" s="18">
        <v>9</v>
      </c>
      <c r="B13" s="5" t="s">
        <v>54</v>
      </c>
      <c r="C13" s="80">
        <v>75</v>
      </c>
      <c r="D13" s="89">
        <v>100</v>
      </c>
      <c r="E13" s="31" t="s">
        <v>96</v>
      </c>
      <c r="F13" s="16">
        <f t="shared" si="3"/>
        <v>7500</v>
      </c>
      <c r="G13" s="16">
        <f>'Pay App #2'!I13</f>
        <v>0</v>
      </c>
      <c r="H13" s="16"/>
      <c r="I13" s="16"/>
      <c r="J13" s="16">
        <v>0</v>
      </c>
      <c r="K13" s="16">
        <f>'Pay App #2'!K13+I13</f>
        <v>0</v>
      </c>
      <c r="L13" s="40">
        <f t="shared" si="0"/>
        <v>0</v>
      </c>
      <c r="M13" s="19">
        <f>F13-K13</f>
        <v>7500</v>
      </c>
      <c r="N13" s="43"/>
      <c r="O13" s="17">
        <f t="shared" si="2"/>
        <v>0</v>
      </c>
    </row>
    <row r="14" spans="1:41" x14ac:dyDescent="0.35">
      <c r="A14" s="18">
        <v>10</v>
      </c>
      <c r="B14" s="5" t="s">
        <v>55</v>
      </c>
      <c r="C14" s="80">
        <v>48</v>
      </c>
      <c r="D14" s="89">
        <v>200</v>
      </c>
      <c r="E14" s="31" t="s">
        <v>96</v>
      </c>
      <c r="F14" s="16">
        <f t="shared" si="3"/>
        <v>9600</v>
      </c>
      <c r="G14" s="16">
        <f>'Pay App #2'!I14</f>
        <v>0</v>
      </c>
      <c r="H14" s="16"/>
      <c r="I14" s="16"/>
      <c r="J14" s="16">
        <v>0</v>
      </c>
      <c r="K14" s="16">
        <f>'Pay App #2'!K14+I14</f>
        <v>0</v>
      </c>
      <c r="L14" s="40">
        <f t="shared" si="0"/>
        <v>0</v>
      </c>
      <c r="M14" s="19">
        <f>F14-K14</f>
        <v>9600</v>
      </c>
      <c r="N14" s="43"/>
      <c r="O14" s="17">
        <f t="shared" si="2"/>
        <v>0</v>
      </c>
      <c r="R14" s="4"/>
      <c r="S14" s="4"/>
      <c r="T14" s="4"/>
    </row>
    <row r="15" spans="1:41" s="4" customFormat="1" x14ac:dyDescent="0.35">
      <c r="A15" s="18">
        <v>11</v>
      </c>
      <c r="B15" s="5" t="s">
        <v>56</v>
      </c>
      <c r="C15" s="80">
        <v>30</v>
      </c>
      <c r="D15" s="89">
        <v>2150</v>
      </c>
      <c r="E15" s="31" t="s">
        <v>95</v>
      </c>
      <c r="F15" s="16">
        <f t="shared" si="3"/>
        <v>64500</v>
      </c>
      <c r="G15" s="16">
        <f>'Pay App #2'!I15</f>
        <v>0</v>
      </c>
      <c r="H15" s="16"/>
      <c r="I15" s="16"/>
      <c r="J15" s="16">
        <v>0</v>
      </c>
      <c r="K15" s="16">
        <f>'Pay App #2'!K15+I15</f>
        <v>0</v>
      </c>
      <c r="L15" s="40">
        <f t="shared" si="0"/>
        <v>0</v>
      </c>
      <c r="M15" s="19">
        <f>F15-K15</f>
        <v>64500</v>
      </c>
      <c r="N15" s="43"/>
      <c r="O15" s="17">
        <f t="shared" si="2"/>
        <v>0</v>
      </c>
    </row>
    <row r="16" spans="1:41" x14ac:dyDescent="0.35">
      <c r="A16" s="18">
        <v>12</v>
      </c>
      <c r="B16" s="5" t="s">
        <v>57</v>
      </c>
      <c r="C16" s="80">
        <v>22</v>
      </c>
      <c r="D16" s="89">
        <v>500</v>
      </c>
      <c r="E16" s="31" t="s">
        <v>96</v>
      </c>
      <c r="F16" s="16">
        <f t="shared" si="3"/>
        <v>11000</v>
      </c>
      <c r="G16" s="16">
        <f>'Pay App #2'!I16</f>
        <v>0</v>
      </c>
      <c r="H16" s="16"/>
      <c r="I16" s="16"/>
      <c r="J16" s="16">
        <v>0</v>
      </c>
      <c r="K16" s="16">
        <f>'Pay App #2'!K16+I16</f>
        <v>0</v>
      </c>
      <c r="L16" s="40">
        <f t="shared" si="0"/>
        <v>0</v>
      </c>
      <c r="M16" s="19"/>
      <c r="N16" s="43"/>
      <c r="O16" s="17">
        <f t="shared" si="2"/>
        <v>0</v>
      </c>
    </row>
    <row r="17" spans="1:15" x14ac:dyDescent="0.35">
      <c r="A17" s="18">
        <v>13</v>
      </c>
      <c r="B17" s="5" t="s">
        <v>58</v>
      </c>
      <c r="C17" s="80">
        <v>115</v>
      </c>
      <c r="D17" s="89">
        <v>1</v>
      </c>
      <c r="E17" s="31" t="s">
        <v>96</v>
      </c>
      <c r="F17" s="16">
        <f t="shared" si="3"/>
        <v>115</v>
      </c>
      <c r="G17" s="16">
        <f>'Pay App #2'!I17</f>
        <v>0</v>
      </c>
      <c r="H17" s="16"/>
      <c r="I17" s="16"/>
      <c r="J17" s="16">
        <v>0</v>
      </c>
      <c r="K17" s="16">
        <f>'Pay App #2'!K17+I17</f>
        <v>0</v>
      </c>
      <c r="L17" s="40">
        <f t="shared" si="0"/>
        <v>0</v>
      </c>
      <c r="M17" s="19">
        <f t="shared" ref="M17:M25" si="4">F17-K17</f>
        <v>115</v>
      </c>
      <c r="N17" s="44"/>
      <c r="O17" s="17">
        <f t="shared" si="2"/>
        <v>0</v>
      </c>
    </row>
    <row r="18" spans="1:15" s="4" customFormat="1" x14ac:dyDescent="0.35">
      <c r="A18" s="18">
        <v>14</v>
      </c>
      <c r="B18" s="5" t="s">
        <v>59</v>
      </c>
      <c r="C18" s="80">
        <v>50</v>
      </c>
      <c r="D18" s="89">
        <v>1</v>
      </c>
      <c r="E18" s="31" t="s">
        <v>96</v>
      </c>
      <c r="F18" s="16">
        <f t="shared" si="3"/>
        <v>50</v>
      </c>
      <c r="G18" s="16">
        <f>'Pay App #2'!I18</f>
        <v>0</v>
      </c>
      <c r="H18" s="16"/>
      <c r="I18" s="16"/>
      <c r="J18" s="16">
        <v>0</v>
      </c>
      <c r="K18" s="16">
        <f>'Pay App #2'!K18+I18</f>
        <v>0</v>
      </c>
      <c r="L18" s="40">
        <f t="shared" si="0"/>
        <v>0</v>
      </c>
      <c r="M18" s="19">
        <f t="shared" si="4"/>
        <v>50</v>
      </c>
      <c r="N18" s="44"/>
      <c r="O18" s="17">
        <f t="shared" si="2"/>
        <v>0</v>
      </c>
    </row>
    <row r="19" spans="1:15" s="4" customFormat="1" x14ac:dyDescent="0.35">
      <c r="A19" s="18">
        <v>15</v>
      </c>
      <c r="B19" s="5" t="s">
        <v>60</v>
      </c>
      <c r="C19" s="80">
        <v>6.5</v>
      </c>
      <c r="D19" s="89">
        <v>11250</v>
      </c>
      <c r="E19" s="31" t="s">
        <v>95</v>
      </c>
      <c r="F19" s="16">
        <f t="shared" si="3"/>
        <v>73125</v>
      </c>
      <c r="G19" s="16">
        <f>'Pay App #2'!I19</f>
        <v>0</v>
      </c>
      <c r="H19" s="16"/>
      <c r="I19" s="16"/>
      <c r="J19" s="16">
        <v>0</v>
      </c>
      <c r="K19" s="16">
        <f>'Pay App #2'!K19+I19</f>
        <v>0</v>
      </c>
      <c r="L19" s="40">
        <f t="shared" si="0"/>
        <v>0</v>
      </c>
      <c r="M19" s="19">
        <f t="shared" si="4"/>
        <v>73125</v>
      </c>
      <c r="N19" s="44"/>
      <c r="O19" s="17">
        <f t="shared" si="2"/>
        <v>0</v>
      </c>
    </row>
    <row r="20" spans="1:15" x14ac:dyDescent="0.35">
      <c r="A20" s="18">
        <v>16</v>
      </c>
      <c r="B20" s="5" t="s">
        <v>61</v>
      </c>
      <c r="C20" s="80">
        <v>45</v>
      </c>
      <c r="D20" s="89">
        <v>2700</v>
      </c>
      <c r="E20" s="31" t="s">
        <v>96</v>
      </c>
      <c r="F20" s="16">
        <f t="shared" si="3"/>
        <v>121500</v>
      </c>
      <c r="G20" s="16">
        <f>'Pay App #2'!I20</f>
        <v>0</v>
      </c>
      <c r="H20" s="16"/>
      <c r="I20" s="16"/>
      <c r="J20" s="16">
        <v>0</v>
      </c>
      <c r="K20" s="16">
        <f>'Pay App #2'!K20+I20</f>
        <v>0</v>
      </c>
      <c r="L20" s="40">
        <f t="shared" si="0"/>
        <v>0</v>
      </c>
      <c r="M20" s="19">
        <f t="shared" si="4"/>
        <v>121500</v>
      </c>
      <c r="N20" s="44"/>
      <c r="O20" s="17">
        <f t="shared" si="2"/>
        <v>0</v>
      </c>
    </row>
    <row r="21" spans="1:15" s="4" customFormat="1" x14ac:dyDescent="0.35">
      <c r="A21" s="18">
        <v>17</v>
      </c>
      <c r="B21" s="5" t="s">
        <v>62</v>
      </c>
      <c r="C21" s="84">
        <v>0</v>
      </c>
      <c r="D21" s="89">
        <v>0</v>
      </c>
      <c r="E21" s="31"/>
      <c r="F21" s="16">
        <v>0</v>
      </c>
      <c r="G21" s="16">
        <f>'Pay App #2'!I21</f>
        <v>0</v>
      </c>
      <c r="H21" s="16"/>
      <c r="I21" s="16"/>
      <c r="J21" s="16">
        <v>0</v>
      </c>
      <c r="K21" s="16">
        <f>'Pay App #2'!K21+I21</f>
        <v>0</v>
      </c>
      <c r="L21" s="40"/>
      <c r="M21" s="19">
        <f t="shared" si="4"/>
        <v>0</v>
      </c>
      <c r="N21" s="44"/>
      <c r="O21" s="17">
        <f t="shared" si="2"/>
        <v>0</v>
      </c>
    </row>
    <row r="22" spans="1:15" x14ac:dyDescent="0.35">
      <c r="A22" s="18">
        <v>18</v>
      </c>
      <c r="B22" s="5" t="s">
        <v>63</v>
      </c>
      <c r="C22" s="84">
        <v>425000</v>
      </c>
      <c r="D22" s="89">
        <v>1</v>
      </c>
      <c r="E22" s="31" t="s">
        <v>94</v>
      </c>
      <c r="F22" s="16">
        <f t="shared" si="3"/>
        <v>425000</v>
      </c>
      <c r="G22" s="16">
        <f>'Pay App #2'!I22</f>
        <v>0</v>
      </c>
      <c r="H22" s="16"/>
      <c r="I22" s="16"/>
      <c r="J22" s="16">
        <v>0</v>
      </c>
      <c r="K22" s="16">
        <f>'Pay App #2'!K22+I22</f>
        <v>148750</v>
      </c>
      <c r="L22" s="40">
        <f t="shared" ref="L22:L29" si="5">K22/F22</f>
        <v>0.35</v>
      </c>
      <c r="M22" s="19">
        <f t="shared" si="4"/>
        <v>276250</v>
      </c>
      <c r="N22" s="44"/>
      <c r="O22" s="17">
        <f t="shared" si="2"/>
        <v>0</v>
      </c>
    </row>
    <row r="23" spans="1:15" s="4" customFormat="1" ht="17" customHeight="1" x14ac:dyDescent="0.35">
      <c r="A23" s="18">
        <v>19</v>
      </c>
      <c r="B23" s="83" t="s">
        <v>64</v>
      </c>
      <c r="C23" s="80">
        <v>22</v>
      </c>
      <c r="D23" s="89">
        <v>11250</v>
      </c>
      <c r="E23" s="31" t="s">
        <v>95</v>
      </c>
      <c r="F23" s="16">
        <f t="shared" si="3"/>
        <v>247500</v>
      </c>
      <c r="G23" s="16">
        <f>'Pay App #2'!I23</f>
        <v>0</v>
      </c>
      <c r="H23" s="16"/>
      <c r="I23" s="16"/>
      <c r="J23" s="16">
        <v>0</v>
      </c>
      <c r="K23" s="16">
        <f>'Pay App #2'!K23+I23</f>
        <v>0</v>
      </c>
      <c r="L23" s="40">
        <f t="shared" si="5"/>
        <v>0</v>
      </c>
      <c r="M23" s="19">
        <f t="shared" si="4"/>
        <v>247500</v>
      </c>
      <c r="N23" s="44"/>
      <c r="O23" s="17">
        <f t="shared" si="2"/>
        <v>0</v>
      </c>
    </row>
    <row r="24" spans="1:15" s="4" customFormat="1" ht="15.5" customHeight="1" x14ac:dyDescent="0.35">
      <c r="A24" s="18">
        <v>20</v>
      </c>
      <c r="B24" s="83" t="s">
        <v>65</v>
      </c>
      <c r="C24" s="80">
        <v>12</v>
      </c>
      <c r="D24" s="89">
        <v>12000</v>
      </c>
      <c r="E24" s="31" t="s">
        <v>95</v>
      </c>
      <c r="F24" s="16">
        <f t="shared" si="3"/>
        <v>144000</v>
      </c>
      <c r="G24" s="16">
        <f>'Pay App #2'!I24</f>
        <v>0</v>
      </c>
      <c r="H24" s="16"/>
      <c r="I24" s="16"/>
      <c r="J24" s="16">
        <v>0</v>
      </c>
      <c r="K24" s="16">
        <f>'Pay App #2'!K24+I24</f>
        <v>0</v>
      </c>
      <c r="L24" s="40">
        <f t="shared" si="5"/>
        <v>0</v>
      </c>
      <c r="M24" s="19">
        <f t="shared" si="4"/>
        <v>144000</v>
      </c>
      <c r="N24" s="44"/>
      <c r="O24" s="17">
        <f t="shared" si="2"/>
        <v>0</v>
      </c>
    </row>
    <row r="25" spans="1:15" s="4" customFormat="1" x14ac:dyDescent="0.35">
      <c r="A25" s="18">
        <v>21</v>
      </c>
      <c r="B25" s="5" t="s">
        <v>66</v>
      </c>
      <c r="C25" s="80">
        <v>19995</v>
      </c>
      <c r="D25" s="89">
        <v>1</v>
      </c>
      <c r="E25" s="31" t="s">
        <v>94</v>
      </c>
      <c r="F25" s="16">
        <f t="shared" si="3"/>
        <v>19995</v>
      </c>
      <c r="G25" s="16">
        <f>'Pay App #2'!I25</f>
        <v>0</v>
      </c>
      <c r="H25" s="16"/>
      <c r="I25" s="16"/>
      <c r="J25" s="16">
        <v>0</v>
      </c>
      <c r="K25" s="16">
        <f>'Pay App #2'!K25+I25</f>
        <v>0</v>
      </c>
      <c r="L25" s="40">
        <f t="shared" si="5"/>
        <v>0</v>
      </c>
      <c r="M25" s="19">
        <f t="shared" si="4"/>
        <v>19995</v>
      </c>
      <c r="N25" s="44"/>
      <c r="O25" s="17">
        <f t="shared" si="2"/>
        <v>0</v>
      </c>
    </row>
    <row r="26" spans="1:15" s="4" customFormat="1" x14ac:dyDescent="0.35">
      <c r="A26" s="18">
        <v>22</v>
      </c>
      <c r="B26" s="5" t="s">
        <v>67</v>
      </c>
      <c r="C26" s="80">
        <v>250</v>
      </c>
      <c r="D26" s="89">
        <v>230</v>
      </c>
      <c r="E26" s="31" t="s">
        <v>96</v>
      </c>
      <c r="F26" s="16">
        <f t="shared" si="3"/>
        <v>57500</v>
      </c>
      <c r="G26" s="16">
        <f>'Pay App #2'!I26</f>
        <v>0</v>
      </c>
      <c r="H26" s="16"/>
      <c r="I26" s="16"/>
      <c r="J26" s="16"/>
      <c r="K26" s="16">
        <f>'Pay App #2'!K26+I26</f>
        <v>0</v>
      </c>
      <c r="L26" s="40">
        <f t="shared" si="5"/>
        <v>0</v>
      </c>
      <c r="M26" s="19">
        <f t="shared" ref="M26:M33" si="6">F26-K26</f>
        <v>57500</v>
      </c>
      <c r="N26" s="44"/>
      <c r="O26" s="17">
        <f t="shared" si="2"/>
        <v>0</v>
      </c>
    </row>
    <row r="27" spans="1:15" s="4" customFormat="1" x14ac:dyDescent="0.35">
      <c r="A27" s="18">
        <v>23</v>
      </c>
      <c r="B27" s="5" t="s">
        <v>68</v>
      </c>
      <c r="C27" s="80">
        <v>75</v>
      </c>
      <c r="D27" s="89">
        <v>130</v>
      </c>
      <c r="E27" s="31" t="s">
        <v>96</v>
      </c>
      <c r="F27" s="16">
        <f t="shared" si="3"/>
        <v>9750</v>
      </c>
      <c r="G27" s="16">
        <f>'Pay App #2'!I27</f>
        <v>0</v>
      </c>
      <c r="H27" s="16"/>
      <c r="I27" s="16"/>
      <c r="J27" s="16"/>
      <c r="K27" s="16">
        <f>'Pay App #2'!K27+I27</f>
        <v>0</v>
      </c>
      <c r="L27" s="40">
        <f t="shared" si="5"/>
        <v>0</v>
      </c>
      <c r="M27" s="19">
        <f t="shared" si="6"/>
        <v>9750</v>
      </c>
      <c r="N27" s="44"/>
      <c r="O27" s="17">
        <f t="shared" si="2"/>
        <v>0</v>
      </c>
    </row>
    <row r="28" spans="1:15" s="4" customFormat="1" x14ac:dyDescent="0.35">
      <c r="A28" s="18">
        <v>24</v>
      </c>
      <c r="B28" s="5" t="s">
        <v>69</v>
      </c>
      <c r="C28" s="80">
        <v>26550</v>
      </c>
      <c r="D28" s="89">
        <v>1</v>
      </c>
      <c r="E28" s="31" t="s">
        <v>94</v>
      </c>
      <c r="F28" s="16">
        <f t="shared" si="3"/>
        <v>26550</v>
      </c>
      <c r="G28" s="16">
        <f>'Pay App #2'!I28</f>
        <v>0</v>
      </c>
      <c r="H28" s="16"/>
      <c r="I28" s="16"/>
      <c r="J28" s="16"/>
      <c r="K28" s="16">
        <f>'Pay App #2'!K28+I28</f>
        <v>0</v>
      </c>
      <c r="L28" s="40">
        <f t="shared" si="5"/>
        <v>0</v>
      </c>
      <c r="M28" s="19">
        <f t="shared" si="6"/>
        <v>26550</v>
      </c>
      <c r="N28" s="44"/>
      <c r="O28" s="17">
        <f t="shared" si="2"/>
        <v>0</v>
      </c>
    </row>
    <row r="29" spans="1:15" s="4" customFormat="1" x14ac:dyDescent="0.35">
      <c r="A29" s="18">
        <v>25</v>
      </c>
      <c r="B29" s="5" t="s">
        <v>70</v>
      </c>
      <c r="C29" s="80">
        <v>80442</v>
      </c>
      <c r="D29" s="89">
        <v>1</v>
      </c>
      <c r="E29" s="31" t="s">
        <v>94</v>
      </c>
      <c r="F29" s="16">
        <f t="shared" si="3"/>
        <v>80442</v>
      </c>
      <c r="G29" s="16">
        <f>'Pay App #2'!I29</f>
        <v>0</v>
      </c>
      <c r="H29" s="16"/>
      <c r="I29" s="16"/>
      <c r="J29" s="16"/>
      <c r="K29" s="16">
        <f>'Pay App #2'!K29+I29</f>
        <v>0</v>
      </c>
      <c r="L29" s="40">
        <f t="shared" si="5"/>
        <v>0</v>
      </c>
      <c r="M29" s="19">
        <f t="shared" si="6"/>
        <v>80442</v>
      </c>
      <c r="N29" s="44"/>
      <c r="O29" s="17">
        <f t="shared" si="2"/>
        <v>0</v>
      </c>
    </row>
    <row r="30" spans="1:15" s="4" customFormat="1" x14ac:dyDescent="0.35">
      <c r="A30" s="18">
        <v>26</v>
      </c>
      <c r="B30" s="5" t="s">
        <v>71</v>
      </c>
      <c r="C30" s="80">
        <v>1</v>
      </c>
      <c r="D30" s="89">
        <v>40114</v>
      </c>
      <c r="E30" s="31" t="s">
        <v>94</v>
      </c>
      <c r="F30" s="16">
        <f t="shared" si="3"/>
        <v>40114</v>
      </c>
      <c r="G30" s="16">
        <f>'Pay App #2'!I30</f>
        <v>0</v>
      </c>
      <c r="H30" s="16"/>
      <c r="I30" s="16">
        <f>18568+475+50+14+1000</f>
        <v>20107</v>
      </c>
      <c r="J30" s="16"/>
      <c r="K30" s="16">
        <f>'Pay App #2'!K30+I30</f>
        <v>20107</v>
      </c>
      <c r="L30" s="40">
        <f t="shared" ref="L30" si="7">K30/F30</f>
        <v>0.50124644762427084</v>
      </c>
      <c r="M30" s="19">
        <f t="shared" si="6"/>
        <v>20007</v>
      </c>
      <c r="N30" s="44"/>
      <c r="O30" s="17">
        <f t="shared" si="2"/>
        <v>2010.7</v>
      </c>
    </row>
    <row r="31" spans="1:15" s="4" customFormat="1" x14ac:dyDescent="0.35">
      <c r="A31" s="18">
        <v>27</v>
      </c>
      <c r="B31" s="5" t="s">
        <v>72</v>
      </c>
      <c r="C31" s="80"/>
      <c r="D31" s="35"/>
      <c r="E31" s="31"/>
      <c r="F31" s="16">
        <v>0</v>
      </c>
      <c r="G31" s="16">
        <f>'Pay App #2'!I31</f>
        <v>0</v>
      </c>
      <c r="H31" s="16"/>
      <c r="I31" s="16"/>
      <c r="J31" s="16"/>
      <c r="K31" s="16">
        <f>'Pay App #2'!K31+I31</f>
        <v>0</v>
      </c>
      <c r="L31" s="40"/>
      <c r="M31" s="19">
        <f t="shared" si="6"/>
        <v>0</v>
      </c>
      <c r="N31" s="44"/>
      <c r="O31" s="17">
        <f t="shared" si="2"/>
        <v>0</v>
      </c>
    </row>
    <row r="32" spans="1:15" s="4" customFormat="1" x14ac:dyDescent="0.35">
      <c r="A32" s="18">
        <v>28</v>
      </c>
      <c r="B32" s="5" t="s">
        <v>105</v>
      </c>
      <c r="C32" s="80"/>
      <c r="D32" s="35"/>
      <c r="E32" s="31"/>
      <c r="F32" s="16">
        <v>0</v>
      </c>
      <c r="G32" s="16">
        <f>'Pay App #2'!I32</f>
        <v>0</v>
      </c>
      <c r="H32" s="16"/>
      <c r="I32" s="16"/>
      <c r="J32" s="16"/>
      <c r="K32" s="16">
        <f>'Pay App #2'!K32+I32</f>
        <v>0</v>
      </c>
      <c r="L32" s="40"/>
      <c r="M32" s="19">
        <f t="shared" si="6"/>
        <v>0</v>
      </c>
      <c r="N32" s="44"/>
      <c r="O32" s="17">
        <f t="shared" si="2"/>
        <v>0</v>
      </c>
    </row>
    <row r="33" spans="1:15" s="4" customFormat="1" x14ac:dyDescent="0.35">
      <c r="A33" s="18">
        <v>29</v>
      </c>
      <c r="B33" s="5" t="s">
        <v>106</v>
      </c>
      <c r="C33" s="80">
        <v>995</v>
      </c>
      <c r="D33" s="35"/>
      <c r="E33" s="31" t="s">
        <v>96</v>
      </c>
      <c r="F33" s="16">
        <v>0</v>
      </c>
      <c r="G33" s="16">
        <f>'Pay App #2'!I33</f>
        <v>0</v>
      </c>
      <c r="H33" s="16"/>
      <c r="I33" s="16"/>
      <c r="J33" s="16">
        <v>0</v>
      </c>
      <c r="K33" s="16">
        <f>'Pay App #2'!K33+I33</f>
        <v>0</v>
      </c>
      <c r="L33" s="40"/>
      <c r="M33" s="19">
        <f t="shared" si="6"/>
        <v>0</v>
      </c>
      <c r="N33" s="44"/>
      <c r="O33" s="17">
        <f t="shared" si="2"/>
        <v>0</v>
      </c>
    </row>
    <row r="34" spans="1:15" s="4" customFormat="1" x14ac:dyDescent="0.35">
      <c r="A34" s="81" t="s">
        <v>31</v>
      </c>
      <c r="B34" s="82"/>
      <c r="C34" s="82"/>
      <c r="D34" s="81"/>
      <c r="E34" s="81"/>
      <c r="F34" s="82">
        <f t="shared" ref="F34:O34" si="8">SUM(F5:F33)</f>
        <v>1608491</v>
      </c>
      <c r="G34" s="82">
        <f t="shared" si="8"/>
        <v>0</v>
      </c>
      <c r="H34" s="82"/>
      <c r="I34" s="82">
        <f t="shared" si="8"/>
        <v>20107</v>
      </c>
      <c r="J34" s="82">
        <f t="shared" si="8"/>
        <v>0</v>
      </c>
      <c r="K34" s="82">
        <f t="shared" si="8"/>
        <v>168857</v>
      </c>
      <c r="L34" s="85">
        <v>0.2</v>
      </c>
      <c r="M34" s="82">
        <f t="shared" si="8"/>
        <v>1350384</v>
      </c>
      <c r="N34" s="82">
        <f t="shared" si="8"/>
        <v>0</v>
      </c>
      <c r="O34" s="82">
        <f t="shared" si="8"/>
        <v>2010.7</v>
      </c>
    </row>
    <row r="35" spans="1:15" x14ac:dyDescent="0.35">
      <c r="A35" s="137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9"/>
    </row>
    <row r="36" spans="1:15" x14ac:dyDescent="0.35">
      <c r="A36" s="15">
        <v>31</v>
      </c>
      <c r="B36" s="57" t="s">
        <v>73</v>
      </c>
      <c r="C36" s="92">
        <v>125</v>
      </c>
      <c r="D36" s="73"/>
      <c r="E36" s="74" t="s">
        <v>95</v>
      </c>
      <c r="F36" s="19">
        <v>0</v>
      </c>
      <c r="G36" s="19">
        <f>'Pay App #2'!I36</f>
        <v>0</v>
      </c>
      <c r="H36" s="19"/>
      <c r="I36" s="19"/>
      <c r="J36" s="19"/>
      <c r="K36" s="19">
        <f>'Pay App #2'!K36+I36</f>
        <v>0</v>
      </c>
      <c r="L36" s="41"/>
      <c r="M36" s="19"/>
      <c r="N36" s="45"/>
      <c r="O36" s="17">
        <f>0.1*I36</f>
        <v>0</v>
      </c>
    </row>
    <row r="37" spans="1:15" x14ac:dyDescent="0.35">
      <c r="A37" s="15">
        <v>32</v>
      </c>
      <c r="B37" s="48" t="s">
        <v>74</v>
      </c>
      <c r="C37" s="90">
        <v>135</v>
      </c>
      <c r="D37" s="66"/>
      <c r="E37" s="67" t="s">
        <v>96</v>
      </c>
      <c r="F37" s="5">
        <v>0</v>
      </c>
      <c r="G37" s="19">
        <f>'Pay App #2'!I37</f>
        <v>0</v>
      </c>
      <c r="H37" s="19"/>
      <c r="I37" s="5"/>
      <c r="J37" s="5"/>
      <c r="K37" s="19">
        <f>'Pay App #2'!K37+I37</f>
        <v>0</v>
      </c>
      <c r="L37" s="68"/>
      <c r="M37" s="5"/>
      <c r="N37" s="44"/>
      <c r="O37" s="17">
        <f t="shared" ref="O37:O58" si="9">0.1*I37</f>
        <v>0</v>
      </c>
    </row>
    <row r="38" spans="1:15" x14ac:dyDescent="0.35">
      <c r="A38" s="18">
        <v>33</v>
      </c>
      <c r="B38" s="48" t="s">
        <v>75</v>
      </c>
      <c r="C38" s="90">
        <v>135</v>
      </c>
      <c r="D38" s="66"/>
      <c r="E38" s="67" t="s">
        <v>95</v>
      </c>
      <c r="F38" s="5">
        <v>0</v>
      </c>
      <c r="G38" s="19">
        <f>'Pay App #2'!I38</f>
        <v>0</v>
      </c>
      <c r="H38" s="19"/>
      <c r="I38" s="5"/>
      <c r="J38" s="5"/>
      <c r="K38" s="19">
        <f>'Pay App #2'!K38+I38</f>
        <v>0</v>
      </c>
      <c r="L38" s="68"/>
      <c r="M38" s="5"/>
      <c r="N38" s="46"/>
      <c r="O38" s="17">
        <f t="shared" si="9"/>
        <v>0</v>
      </c>
    </row>
    <row r="39" spans="1:15" x14ac:dyDescent="0.35">
      <c r="A39" s="18">
        <v>34</v>
      </c>
      <c r="B39" s="48" t="s">
        <v>76</v>
      </c>
      <c r="C39" s="90">
        <v>100</v>
      </c>
      <c r="D39" s="66"/>
      <c r="E39" s="67" t="s">
        <v>95</v>
      </c>
      <c r="F39" s="5">
        <v>0</v>
      </c>
      <c r="G39" s="19">
        <f>'Pay App #2'!I39</f>
        <v>0</v>
      </c>
      <c r="H39" s="19"/>
      <c r="I39" s="5"/>
      <c r="J39" s="5"/>
      <c r="K39" s="19">
        <f>'Pay App #2'!K39+I39</f>
        <v>0</v>
      </c>
      <c r="L39" s="68"/>
      <c r="M39" s="5"/>
      <c r="N39" s="46"/>
      <c r="O39" s="17">
        <f t="shared" si="9"/>
        <v>0</v>
      </c>
    </row>
    <row r="40" spans="1:15" x14ac:dyDescent="0.35">
      <c r="A40" s="18">
        <v>35</v>
      </c>
      <c r="B40" s="48" t="s">
        <v>78</v>
      </c>
      <c r="C40" s="90">
        <v>425</v>
      </c>
      <c r="D40" s="66"/>
      <c r="E40" s="67" t="s">
        <v>97</v>
      </c>
      <c r="F40" s="5">
        <v>0</v>
      </c>
      <c r="G40" s="19">
        <f>'Pay App #2'!I40</f>
        <v>0</v>
      </c>
      <c r="H40" s="19"/>
      <c r="I40" s="5"/>
      <c r="J40" s="5"/>
      <c r="K40" s="19">
        <f>'Pay App #2'!K40+I40</f>
        <v>0</v>
      </c>
      <c r="L40" s="68"/>
      <c r="M40" s="5"/>
      <c r="N40" s="46"/>
      <c r="O40" s="17">
        <f t="shared" si="9"/>
        <v>0</v>
      </c>
    </row>
    <row r="41" spans="1:15" x14ac:dyDescent="0.35">
      <c r="A41" s="18">
        <v>36</v>
      </c>
      <c r="B41" s="48" t="s">
        <v>77</v>
      </c>
      <c r="C41" s="90">
        <v>400</v>
      </c>
      <c r="D41" s="66"/>
      <c r="E41" s="67" t="s">
        <v>97</v>
      </c>
      <c r="F41" s="5">
        <v>0</v>
      </c>
      <c r="G41" s="19">
        <f>'Pay App #2'!I41</f>
        <v>0</v>
      </c>
      <c r="H41" s="19"/>
      <c r="I41" s="5"/>
      <c r="J41" s="5"/>
      <c r="K41" s="19">
        <f>'Pay App #2'!K41+I41</f>
        <v>0</v>
      </c>
      <c r="L41" s="68"/>
      <c r="M41" s="5"/>
      <c r="N41" s="46"/>
      <c r="O41" s="17">
        <f t="shared" si="9"/>
        <v>0</v>
      </c>
    </row>
    <row r="42" spans="1:15" x14ac:dyDescent="0.35">
      <c r="A42" s="18">
        <v>37</v>
      </c>
      <c r="B42" s="48" t="s">
        <v>79</v>
      </c>
      <c r="C42" s="90">
        <v>140</v>
      </c>
      <c r="D42" s="66"/>
      <c r="E42" s="67" t="s">
        <v>95</v>
      </c>
      <c r="F42" s="5">
        <v>0</v>
      </c>
      <c r="G42" s="19">
        <f>'Pay App #2'!I42</f>
        <v>0</v>
      </c>
      <c r="H42" s="19"/>
      <c r="I42" s="5"/>
      <c r="J42" s="5"/>
      <c r="K42" s="19">
        <f>'Pay App #2'!K42+I42</f>
        <v>0</v>
      </c>
      <c r="L42" s="68"/>
      <c r="M42" s="5"/>
      <c r="N42" s="46"/>
      <c r="O42" s="17">
        <f t="shared" si="9"/>
        <v>0</v>
      </c>
    </row>
    <row r="43" spans="1:15" x14ac:dyDescent="0.35">
      <c r="A43" s="18">
        <v>38</v>
      </c>
      <c r="B43" s="48" t="s">
        <v>80</v>
      </c>
      <c r="C43" s="90">
        <v>75</v>
      </c>
      <c r="D43" s="66"/>
      <c r="E43" s="67" t="s">
        <v>96</v>
      </c>
      <c r="F43" s="5">
        <v>0</v>
      </c>
      <c r="G43" s="19">
        <f>'Pay App #2'!I43</f>
        <v>0</v>
      </c>
      <c r="H43" s="19"/>
      <c r="I43" s="5"/>
      <c r="J43" s="5"/>
      <c r="K43" s="19">
        <f>'Pay App #2'!K43+I43</f>
        <v>0</v>
      </c>
      <c r="L43" s="68"/>
      <c r="M43" s="5"/>
      <c r="N43" s="46"/>
      <c r="O43" s="17">
        <f t="shared" si="9"/>
        <v>0</v>
      </c>
    </row>
    <row r="44" spans="1:15" x14ac:dyDescent="0.35">
      <c r="A44" s="18">
        <v>39</v>
      </c>
      <c r="B44" s="48" t="s">
        <v>81</v>
      </c>
      <c r="C44" s="90">
        <v>48</v>
      </c>
      <c r="D44" s="66"/>
      <c r="E44" s="67" t="s">
        <v>96</v>
      </c>
      <c r="F44" s="5">
        <v>0</v>
      </c>
      <c r="G44" s="19">
        <f>'Pay App #2'!I44</f>
        <v>0</v>
      </c>
      <c r="H44" s="19"/>
      <c r="I44" s="5"/>
      <c r="J44" s="5"/>
      <c r="K44" s="19">
        <f>'Pay App #2'!K44+I44</f>
        <v>0</v>
      </c>
      <c r="L44" s="68"/>
      <c r="M44" s="5"/>
      <c r="N44" s="46"/>
      <c r="O44" s="17">
        <f t="shared" si="9"/>
        <v>0</v>
      </c>
    </row>
    <row r="45" spans="1:15" x14ac:dyDescent="0.35">
      <c r="A45" s="18">
        <v>40</v>
      </c>
      <c r="B45" s="48" t="s">
        <v>82</v>
      </c>
      <c r="C45" s="90">
        <v>30</v>
      </c>
      <c r="D45" s="66"/>
      <c r="E45" s="67" t="s">
        <v>95</v>
      </c>
      <c r="F45" s="5">
        <v>0</v>
      </c>
      <c r="G45" s="19">
        <f>'Pay App #2'!I45</f>
        <v>0</v>
      </c>
      <c r="H45" s="19"/>
      <c r="I45" s="5"/>
      <c r="J45" s="5"/>
      <c r="K45" s="19">
        <f>'Pay App #2'!K45+I45</f>
        <v>0</v>
      </c>
      <c r="L45" s="68"/>
      <c r="M45" s="5"/>
      <c r="N45" s="46"/>
      <c r="O45" s="17">
        <f t="shared" si="9"/>
        <v>0</v>
      </c>
    </row>
    <row r="46" spans="1:15" x14ac:dyDescent="0.35">
      <c r="A46" s="18">
        <v>41</v>
      </c>
      <c r="B46" s="48" t="s">
        <v>83</v>
      </c>
      <c r="C46" s="90">
        <v>22</v>
      </c>
      <c r="D46" s="66"/>
      <c r="E46" s="67" t="s">
        <v>96</v>
      </c>
      <c r="F46" s="5">
        <v>0</v>
      </c>
      <c r="G46" s="19">
        <f>'Pay App #2'!I46</f>
        <v>0</v>
      </c>
      <c r="H46" s="19"/>
      <c r="I46" s="5"/>
      <c r="J46" s="5"/>
      <c r="K46" s="19">
        <f>'Pay App #2'!K46+I46</f>
        <v>0</v>
      </c>
      <c r="L46" s="68"/>
      <c r="M46" s="5"/>
      <c r="N46" s="46"/>
      <c r="O46" s="17">
        <f t="shared" si="9"/>
        <v>0</v>
      </c>
    </row>
    <row r="47" spans="1:15" x14ac:dyDescent="0.35">
      <c r="A47" s="18">
        <v>42</v>
      </c>
      <c r="B47" s="48" t="s">
        <v>84</v>
      </c>
      <c r="C47" s="90">
        <v>5</v>
      </c>
      <c r="D47" s="66"/>
      <c r="E47" s="67" t="s">
        <v>95</v>
      </c>
      <c r="F47" s="5">
        <v>0</v>
      </c>
      <c r="G47" s="19">
        <f>'Pay App #2'!I47</f>
        <v>0</v>
      </c>
      <c r="H47" s="19"/>
      <c r="I47" s="5"/>
      <c r="J47" s="5"/>
      <c r="K47" s="19">
        <f>'Pay App #2'!K47+I47</f>
        <v>0</v>
      </c>
      <c r="L47" s="68"/>
      <c r="M47" s="5"/>
      <c r="N47" s="46"/>
      <c r="O47" s="17">
        <f t="shared" si="9"/>
        <v>0</v>
      </c>
    </row>
    <row r="48" spans="1:15" x14ac:dyDescent="0.35">
      <c r="A48" s="18">
        <v>43</v>
      </c>
      <c r="B48" s="48" t="s">
        <v>85</v>
      </c>
      <c r="C48" s="90">
        <v>22</v>
      </c>
      <c r="D48" s="66"/>
      <c r="E48" s="67" t="s">
        <v>95</v>
      </c>
      <c r="F48" s="5">
        <v>0</v>
      </c>
      <c r="G48" s="19">
        <f>'Pay App #2'!I48</f>
        <v>0</v>
      </c>
      <c r="H48" s="19"/>
      <c r="I48" s="5"/>
      <c r="J48" s="5"/>
      <c r="K48" s="19">
        <f>'Pay App #2'!K48+I48</f>
        <v>0</v>
      </c>
      <c r="L48" s="68"/>
      <c r="M48" s="5"/>
      <c r="N48" s="46"/>
      <c r="O48" s="17">
        <f t="shared" si="9"/>
        <v>0</v>
      </c>
    </row>
    <row r="49" spans="1:15" x14ac:dyDescent="0.35">
      <c r="A49" s="18">
        <v>44</v>
      </c>
      <c r="B49" s="48" t="s">
        <v>86</v>
      </c>
      <c r="C49" s="90">
        <v>7.5</v>
      </c>
      <c r="D49" s="66"/>
      <c r="E49" s="67" t="s">
        <v>95</v>
      </c>
      <c r="F49" s="5">
        <v>0</v>
      </c>
      <c r="G49" s="19">
        <f>'Pay App #2'!I49</f>
        <v>0</v>
      </c>
      <c r="H49" s="19"/>
      <c r="I49" s="5"/>
      <c r="J49" s="5"/>
      <c r="K49" s="19">
        <f>'Pay App #2'!K49+I49</f>
        <v>0</v>
      </c>
      <c r="L49" s="68"/>
      <c r="M49" s="5"/>
      <c r="N49" s="46"/>
      <c r="O49" s="17">
        <f t="shared" si="9"/>
        <v>0</v>
      </c>
    </row>
    <row r="50" spans="1:15" x14ac:dyDescent="0.35">
      <c r="A50" s="18">
        <v>45</v>
      </c>
      <c r="B50" s="48" t="s">
        <v>87</v>
      </c>
      <c r="C50" s="90">
        <v>85</v>
      </c>
      <c r="D50" s="66"/>
      <c r="E50" s="67" t="s">
        <v>100</v>
      </c>
      <c r="F50" s="5">
        <v>0</v>
      </c>
      <c r="G50" s="19">
        <f>'Pay App #2'!I50</f>
        <v>0</v>
      </c>
      <c r="H50" s="19"/>
      <c r="I50" s="5"/>
      <c r="J50" s="5"/>
      <c r="K50" s="19">
        <f>'Pay App #2'!K50+I50</f>
        <v>0</v>
      </c>
      <c r="L50" s="68"/>
      <c r="M50" s="5"/>
      <c r="N50" s="46"/>
      <c r="O50" s="17">
        <f t="shared" si="9"/>
        <v>0</v>
      </c>
    </row>
    <row r="51" spans="1:15" x14ac:dyDescent="0.35">
      <c r="A51" s="18">
        <v>46</v>
      </c>
      <c r="B51" s="48" t="s">
        <v>88</v>
      </c>
      <c r="C51" s="90">
        <v>85</v>
      </c>
      <c r="D51" s="66"/>
      <c r="E51" s="67" t="s">
        <v>100</v>
      </c>
      <c r="F51" s="5">
        <v>0</v>
      </c>
      <c r="G51" s="19">
        <f>'Pay App #2'!I51</f>
        <v>60690</v>
      </c>
      <c r="H51" s="93"/>
      <c r="I51" s="5"/>
      <c r="J51" s="5"/>
      <c r="K51" s="19">
        <f>'Pay App #2'!K51+I51</f>
        <v>60690</v>
      </c>
      <c r="L51" s="68"/>
      <c r="M51" s="5"/>
      <c r="N51" s="46"/>
      <c r="O51" s="17">
        <f t="shared" si="9"/>
        <v>0</v>
      </c>
    </row>
    <row r="52" spans="1:15" x14ac:dyDescent="0.35">
      <c r="A52" s="18">
        <v>47</v>
      </c>
      <c r="B52" s="48" t="s">
        <v>89</v>
      </c>
      <c r="C52" s="91">
        <v>0.1</v>
      </c>
      <c r="D52" s="66"/>
      <c r="E52" s="67" t="s">
        <v>101</v>
      </c>
      <c r="F52" s="5">
        <v>0</v>
      </c>
      <c r="G52" s="19">
        <f>'Pay App #2'!I52</f>
        <v>0</v>
      </c>
      <c r="H52" s="19"/>
      <c r="I52" s="5"/>
      <c r="J52" s="5"/>
      <c r="K52" s="19">
        <f>'Pay App #2'!K52+I52</f>
        <v>0</v>
      </c>
      <c r="L52" s="68"/>
      <c r="M52" s="5"/>
      <c r="N52" s="46"/>
      <c r="O52" s="17">
        <f t="shared" si="9"/>
        <v>0</v>
      </c>
    </row>
    <row r="53" spans="1:15" x14ac:dyDescent="0.35">
      <c r="A53" s="18">
        <v>48</v>
      </c>
      <c r="B53" s="48" t="s">
        <v>90</v>
      </c>
      <c r="C53" s="90">
        <v>4086.7</v>
      </c>
      <c r="D53" s="66"/>
      <c r="E53" s="67" t="s">
        <v>94</v>
      </c>
      <c r="F53" s="5">
        <v>0</v>
      </c>
      <c r="G53" s="19">
        <f>'Pay App #2'!I53</f>
        <v>4086.7</v>
      </c>
      <c r="H53" s="93"/>
      <c r="I53" s="5"/>
      <c r="J53" s="5"/>
      <c r="K53" s="19">
        <f>'Pay App #2'!K53+I53</f>
        <v>4086.7</v>
      </c>
      <c r="L53" s="68"/>
      <c r="M53" s="5"/>
      <c r="N53" s="46"/>
      <c r="O53" s="17">
        <f t="shared" si="9"/>
        <v>0</v>
      </c>
    </row>
    <row r="54" spans="1:15" x14ac:dyDescent="0.35">
      <c r="A54" s="18">
        <v>49</v>
      </c>
      <c r="B54" s="48" t="s">
        <v>91</v>
      </c>
      <c r="C54" s="91">
        <v>0.1</v>
      </c>
      <c r="D54" s="66"/>
      <c r="E54" s="67" t="s">
        <v>101</v>
      </c>
      <c r="F54" s="5">
        <v>0</v>
      </c>
      <c r="G54" s="19">
        <f>'Pay App #2'!I54</f>
        <v>408.67</v>
      </c>
      <c r="H54" s="94"/>
      <c r="I54" s="5"/>
      <c r="J54" s="5"/>
      <c r="K54" s="19">
        <f>'Pay App #2'!K54+I54</f>
        <v>408.67</v>
      </c>
      <c r="L54" s="68"/>
      <c r="M54" s="5"/>
      <c r="N54" s="46"/>
      <c r="O54" s="17">
        <f t="shared" si="9"/>
        <v>0</v>
      </c>
    </row>
    <row r="55" spans="1:15" x14ac:dyDescent="0.35">
      <c r="A55" s="18">
        <v>50</v>
      </c>
      <c r="B55" s="48" t="s">
        <v>92</v>
      </c>
      <c r="C55" s="91">
        <v>0.1</v>
      </c>
      <c r="D55" s="66"/>
      <c r="E55" s="67" t="s">
        <v>101</v>
      </c>
      <c r="F55" s="5">
        <v>0</v>
      </c>
      <c r="G55" s="19">
        <f>'Pay App #2'!I55</f>
        <v>0</v>
      </c>
      <c r="H55" s="19"/>
      <c r="I55" s="5"/>
      <c r="J55" s="5"/>
      <c r="K55" s="19">
        <f>'Pay App #2'!K55+I55</f>
        <v>0</v>
      </c>
      <c r="L55" s="68"/>
      <c r="M55" s="5"/>
      <c r="N55" s="46"/>
      <c r="O55" s="17">
        <f t="shared" si="9"/>
        <v>0</v>
      </c>
    </row>
    <row r="56" spans="1:15" x14ac:dyDescent="0.35">
      <c r="A56" s="18">
        <v>51</v>
      </c>
      <c r="B56" s="48" t="s">
        <v>99</v>
      </c>
      <c r="C56" s="91">
        <v>0.1</v>
      </c>
      <c r="D56" s="66"/>
      <c r="E56" s="67" t="s">
        <v>101</v>
      </c>
      <c r="F56" s="5"/>
      <c r="G56" s="19">
        <f>'Pay App #2'!I56</f>
        <v>0</v>
      </c>
      <c r="H56" s="19"/>
      <c r="I56" s="5"/>
      <c r="J56" s="5"/>
      <c r="K56" s="19">
        <f>'Pay App #2'!K56+I56</f>
        <v>0</v>
      </c>
      <c r="L56" s="68"/>
      <c r="M56" s="5"/>
      <c r="N56" s="46"/>
      <c r="O56" s="17">
        <f t="shared" si="9"/>
        <v>0</v>
      </c>
    </row>
    <row r="57" spans="1:15" x14ac:dyDescent="0.35">
      <c r="A57" s="18">
        <v>52</v>
      </c>
      <c r="B57" s="48" t="s">
        <v>102</v>
      </c>
      <c r="C57" s="90">
        <v>300</v>
      </c>
      <c r="D57" s="66"/>
      <c r="E57" s="67" t="s">
        <v>96</v>
      </c>
      <c r="F57" s="5">
        <v>0</v>
      </c>
      <c r="G57" s="19">
        <f>'Pay App #2'!I57</f>
        <v>0</v>
      </c>
      <c r="H57" s="19"/>
      <c r="I57" s="5"/>
      <c r="J57" s="5"/>
      <c r="K57" s="19">
        <f>'Pay App #2'!K57+I57</f>
        <v>0</v>
      </c>
      <c r="L57" s="68"/>
      <c r="M57" s="5"/>
      <c r="N57" s="46"/>
      <c r="O57" s="17">
        <f t="shared" si="9"/>
        <v>0</v>
      </c>
    </row>
    <row r="58" spans="1:15" ht="15" thickBot="1" x14ac:dyDescent="0.4">
      <c r="A58" s="18">
        <v>53</v>
      </c>
      <c r="B58" s="48" t="s">
        <v>93</v>
      </c>
      <c r="C58" s="90">
        <v>8.5</v>
      </c>
      <c r="D58" s="66"/>
      <c r="E58" s="67" t="s">
        <v>96</v>
      </c>
      <c r="F58" s="5">
        <v>0</v>
      </c>
      <c r="G58" s="19">
        <f>'Pay App #2'!I58</f>
        <v>0</v>
      </c>
      <c r="H58" s="19"/>
      <c r="I58" s="5"/>
      <c r="J58" s="5"/>
      <c r="K58" s="19">
        <f>'Pay App #2'!K58+I58</f>
        <v>0</v>
      </c>
      <c r="L58" s="68"/>
      <c r="M58" s="5"/>
      <c r="N58" s="46"/>
      <c r="O58" s="17">
        <f t="shared" si="9"/>
        <v>0</v>
      </c>
    </row>
    <row r="59" spans="1:15" ht="15" thickBot="1" x14ac:dyDescent="0.4">
      <c r="A59" s="141">
        <v>0</v>
      </c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3"/>
      <c r="N59" s="46"/>
      <c r="O59" s="95">
        <f>SUM(O36:O58)</f>
        <v>0</v>
      </c>
    </row>
    <row r="60" spans="1:15" ht="15" thickBot="1" x14ac:dyDescent="0.4">
      <c r="A60" s="77" t="s">
        <v>35</v>
      </c>
      <c r="B60" s="69"/>
      <c r="C60" s="69" t="s">
        <v>43</v>
      </c>
      <c r="D60" s="70"/>
      <c r="E60" s="71"/>
      <c r="F60" s="69">
        <v>0</v>
      </c>
      <c r="G60" s="39"/>
      <c r="H60" s="39"/>
      <c r="I60" s="39"/>
      <c r="J60" s="39"/>
      <c r="K60" s="39"/>
      <c r="L60" s="72"/>
      <c r="M60" s="39"/>
      <c r="N60" s="39"/>
      <c r="O60" s="39"/>
    </row>
    <row r="61" spans="1:15" ht="15" thickBot="1" x14ac:dyDescent="0.4">
      <c r="A61" s="59" t="s">
        <v>31</v>
      </c>
      <c r="B61" s="60"/>
      <c r="C61" s="60"/>
      <c r="D61" s="61"/>
      <c r="E61" s="62"/>
      <c r="F61" s="63">
        <f>SUM(F5:F33)</f>
        <v>1608491</v>
      </c>
      <c r="G61" s="64">
        <f>SUM(G5:G10,G11:G18,G36:G59)</f>
        <v>65185.369999999995</v>
      </c>
      <c r="H61" s="64"/>
      <c r="I61" s="64">
        <f>SUM(I5:I33,I36:I59)</f>
        <v>20107</v>
      </c>
      <c r="J61" s="64">
        <f>SUM(J5:J33,J36:J59)</f>
        <v>0</v>
      </c>
      <c r="K61" s="64">
        <f>SUM(K5:K33,K36:K59)</f>
        <v>234042.37000000002</v>
      </c>
      <c r="L61" s="65"/>
      <c r="M61" s="64">
        <f>SUM(M5:M33,M36:M59)</f>
        <v>1350384</v>
      </c>
      <c r="N61" s="47">
        <f>SUM(N5:N33,N36:N59)</f>
        <v>0</v>
      </c>
      <c r="O61" s="78">
        <f>SUM(O34+O59)</f>
        <v>2010.7</v>
      </c>
    </row>
    <row r="62" spans="1:15" ht="15" thickBot="1" x14ac:dyDescent="0.4">
      <c r="A62" s="112" t="s">
        <v>32</v>
      </c>
      <c r="B62" s="113"/>
      <c r="C62" s="113"/>
      <c r="D62" s="113"/>
      <c r="E62" s="113"/>
      <c r="F62" s="113"/>
      <c r="G62" s="113"/>
      <c r="H62" s="113"/>
      <c r="I62" s="113"/>
      <c r="J62" s="114">
        <f>I61-O61</f>
        <v>18096.3</v>
      </c>
      <c r="K62" s="115"/>
      <c r="L62" s="115"/>
      <c r="M62" s="115"/>
      <c r="N62" s="116"/>
      <c r="O62" s="79" t="s">
        <v>37</v>
      </c>
    </row>
  </sheetData>
  <mergeCells count="14">
    <mergeCell ref="A62:I62"/>
    <mergeCell ref="J62:N62"/>
    <mergeCell ref="N1:N2"/>
    <mergeCell ref="O1:O2"/>
    <mergeCell ref="G2:I2"/>
    <mergeCell ref="A4:O4"/>
    <mergeCell ref="A35:O35"/>
    <mergeCell ref="A59:M59"/>
    <mergeCell ref="A1:A2"/>
    <mergeCell ref="B1:B2"/>
    <mergeCell ref="F1:F2"/>
    <mergeCell ref="J1:J2"/>
    <mergeCell ref="K1:L2"/>
    <mergeCell ref="M1:M2"/>
  </mergeCells>
  <pageMargins left="0.7" right="0.7" top="0.75" bottom="0.75" header="0.3" footer="0.3"/>
  <pageSetup scale="2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45FC6-2DF4-4F33-BD9E-191033541129}">
  <sheetPr>
    <pageSetUpPr fitToPage="1"/>
  </sheetPr>
  <dimension ref="A1:AO63"/>
  <sheetViews>
    <sheetView showGridLines="0" topLeftCell="H1" zoomScale="70" zoomScaleNormal="70" workbookViewId="0">
      <pane ySplit="3" topLeftCell="A44" activePane="bottomLeft" state="frozen"/>
      <selection pane="bottomLeft" activeCell="L28" sqref="L28"/>
    </sheetView>
  </sheetViews>
  <sheetFormatPr defaultColWidth="9.1796875" defaultRowHeight="14.5" x14ac:dyDescent="0.35"/>
  <cols>
    <col min="1" max="1" width="9.1796875" style="3"/>
    <col min="2" max="2" width="49.81640625" style="3" customWidth="1"/>
    <col min="3" max="3" width="14.08984375" style="3" customWidth="1"/>
    <col min="4" max="4" width="13.36328125" style="36" customWidth="1"/>
    <col min="5" max="5" width="16.36328125" style="32" customWidth="1"/>
    <col min="6" max="6" width="18.81640625" style="3" bestFit="1" customWidth="1"/>
    <col min="7" max="7" width="16" style="3" bestFit="1" customWidth="1"/>
    <col min="8" max="8" width="16" style="3" customWidth="1"/>
    <col min="9" max="9" width="16.7265625" style="3" customWidth="1"/>
    <col min="10" max="10" width="13.6328125" style="3" customWidth="1"/>
    <col min="11" max="11" width="16.7265625" style="3" customWidth="1"/>
    <col min="12" max="12" width="17.7265625" style="42" customWidth="1"/>
    <col min="13" max="13" width="16.453125" style="3" customWidth="1"/>
    <col min="14" max="14" width="11.90625" style="3" hidden="1" customWidth="1"/>
    <col min="15" max="15" width="13.453125" style="3" customWidth="1"/>
    <col min="16" max="16384" width="9.1796875" style="3"/>
  </cols>
  <sheetData>
    <row r="1" spans="1:41" x14ac:dyDescent="0.35">
      <c r="A1" s="117" t="s">
        <v>10</v>
      </c>
      <c r="B1" s="119" t="s">
        <v>11</v>
      </c>
      <c r="C1" s="21"/>
      <c r="D1" s="33"/>
      <c r="E1" s="23"/>
      <c r="F1" s="121" t="s">
        <v>12</v>
      </c>
      <c r="G1" s="20" t="s">
        <v>13</v>
      </c>
      <c r="H1" s="20"/>
      <c r="I1" s="20" t="s">
        <v>14</v>
      </c>
      <c r="J1" s="119" t="s">
        <v>15</v>
      </c>
      <c r="K1" s="123" t="s">
        <v>16</v>
      </c>
      <c r="L1" s="124"/>
      <c r="M1" s="121" t="s">
        <v>17</v>
      </c>
      <c r="N1" s="134" t="s">
        <v>18</v>
      </c>
      <c r="O1" s="131" t="s">
        <v>42</v>
      </c>
    </row>
    <row r="2" spans="1:41" ht="15" thickBot="1" x14ac:dyDescent="0.4">
      <c r="A2" s="118"/>
      <c r="B2" s="120"/>
      <c r="C2" s="22"/>
      <c r="D2" s="34"/>
      <c r="E2" s="24"/>
      <c r="F2" s="122"/>
      <c r="G2" s="135" t="s">
        <v>19</v>
      </c>
      <c r="H2" s="140"/>
      <c r="I2" s="136"/>
      <c r="J2" s="120"/>
      <c r="K2" s="125"/>
      <c r="L2" s="126"/>
      <c r="M2" s="127"/>
      <c r="N2" s="135"/>
      <c r="O2" s="132"/>
    </row>
    <row r="3" spans="1:41" ht="64" customHeight="1" thickBot="1" x14ac:dyDescent="0.4">
      <c r="A3" s="49" t="s">
        <v>20</v>
      </c>
      <c r="B3" s="50" t="s">
        <v>21</v>
      </c>
      <c r="C3" s="50" t="s">
        <v>33</v>
      </c>
      <c r="D3" s="51" t="s">
        <v>34</v>
      </c>
      <c r="E3" s="52" t="s">
        <v>41</v>
      </c>
      <c r="F3" s="53" t="s">
        <v>22</v>
      </c>
      <c r="G3" s="50" t="s">
        <v>23</v>
      </c>
      <c r="H3" s="50" t="s">
        <v>104</v>
      </c>
      <c r="I3" s="53" t="s">
        <v>24</v>
      </c>
      <c r="J3" s="50" t="s">
        <v>25</v>
      </c>
      <c r="K3" s="54" t="s">
        <v>26</v>
      </c>
      <c r="L3" s="55" t="s">
        <v>27</v>
      </c>
      <c r="M3" s="58" t="s">
        <v>28</v>
      </c>
      <c r="N3" s="56" t="s">
        <v>29</v>
      </c>
      <c r="O3" s="75" t="s">
        <v>36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5" thickBot="1" x14ac:dyDescent="0.4">
      <c r="A4" s="128" t="s">
        <v>30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33"/>
      <c r="N4" s="129"/>
      <c r="O4" s="130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x14ac:dyDescent="0.35">
      <c r="A5" s="15">
        <v>1</v>
      </c>
      <c r="B5" s="19" t="s">
        <v>39</v>
      </c>
      <c r="C5" s="19">
        <v>100000</v>
      </c>
      <c r="D5" s="88">
        <v>1</v>
      </c>
      <c r="E5" s="30" t="s">
        <v>94</v>
      </c>
      <c r="F5" s="16">
        <f>C5*D5</f>
        <v>100000</v>
      </c>
      <c r="G5" s="16">
        <f>'Pay App #2'!I5</f>
        <v>0</v>
      </c>
      <c r="H5" s="16"/>
      <c r="I5" s="16"/>
      <c r="J5" s="16">
        <v>0</v>
      </c>
      <c r="K5" s="16">
        <f>'Pay App #2'!K5+I5</f>
        <v>0</v>
      </c>
      <c r="L5" s="40">
        <f t="shared" ref="L5:L20" si="0">K5/F5</f>
        <v>0</v>
      </c>
      <c r="M5" s="19">
        <f>F5-K5</f>
        <v>100000</v>
      </c>
      <c r="N5" s="43"/>
      <c r="O5" s="17">
        <f>0.1*I5</f>
        <v>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35">
      <c r="A6" s="18">
        <v>2</v>
      </c>
      <c r="B6" s="5" t="s">
        <v>40</v>
      </c>
      <c r="C6" s="5">
        <v>40000</v>
      </c>
      <c r="D6" s="89">
        <v>1</v>
      </c>
      <c r="E6" s="31" t="s">
        <v>94</v>
      </c>
      <c r="F6" s="16">
        <f t="shared" ref="F6:F7" si="1">C6*D6</f>
        <v>40000</v>
      </c>
      <c r="G6" s="16">
        <f>'Pay App #2'!I6</f>
        <v>0</v>
      </c>
      <c r="H6" s="16"/>
      <c r="I6" s="16"/>
      <c r="J6" s="16">
        <v>0</v>
      </c>
      <c r="K6" s="16">
        <f>'Pay App #2'!K6+I6</f>
        <v>0</v>
      </c>
      <c r="L6" s="40">
        <f t="shared" si="0"/>
        <v>0</v>
      </c>
      <c r="M6" s="19">
        <f>F6-K6</f>
        <v>40000</v>
      </c>
      <c r="N6" s="43"/>
      <c r="O6" s="17">
        <f t="shared" ref="O6:O34" si="2">0.1*I6</f>
        <v>0</v>
      </c>
    </row>
    <row r="7" spans="1:41" x14ac:dyDescent="0.35">
      <c r="A7" s="18">
        <v>3</v>
      </c>
      <c r="B7" s="5" t="s">
        <v>48</v>
      </c>
      <c r="C7" s="80">
        <v>30000</v>
      </c>
      <c r="D7" s="89">
        <v>1</v>
      </c>
      <c r="E7" s="31" t="s">
        <v>94</v>
      </c>
      <c r="F7" s="16">
        <f t="shared" si="1"/>
        <v>30000</v>
      </c>
      <c r="G7" s="16">
        <f>'Pay App #2'!I7</f>
        <v>0</v>
      </c>
      <c r="H7" s="16"/>
      <c r="I7" s="16"/>
      <c r="J7" s="16">
        <v>0</v>
      </c>
      <c r="K7" s="16">
        <f>'Pay App #2'!K7+I7</f>
        <v>0</v>
      </c>
      <c r="L7" s="40">
        <f t="shared" si="0"/>
        <v>0</v>
      </c>
      <c r="M7" s="19">
        <f>F7-K7</f>
        <v>30000</v>
      </c>
      <c r="N7" s="43"/>
      <c r="O7" s="17">
        <f t="shared" si="2"/>
        <v>0</v>
      </c>
    </row>
    <row r="8" spans="1:41" x14ac:dyDescent="0.35">
      <c r="A8" s="18">
        <v>4</v>
      </c>
      <c r="B8" s="5" t="s">
        <v>49</v>
      </c>
      <c r="C8" s="80">
        <v>140</v>
      </c>
      <c r="D8" s="89">
        <v>50</v>
      </c>
      <c r="E8" s="31" t="s">
        <v>95</v>
      </c>
      <c r="F8" s="16">
        <f>C8*D8</f>
        <v>7000</v>
      </c>
      <c r="G8" s="16">
        <f>'Pay App #2'!I8</f>
        <v>0</v>
      </c>
      <c r="H8" s="16"/>
      <c r="I8" s="16"/>
      <c r="J8" s="16">
        <v>0</v>
      </c>
      <c r="K8" s="16">
        <f>'Pay App #2'!K8+I8</f>
        <v>0</v>
      </c>
      <c r="L8" s="40">
        <f t="shared" si="0"/>
        <v>0</v>
      </c>
      <c r="M8" s="19"/>
      <c r="N8" s="43"/>
      <c r="O8" s="17">
        <f t="shared" si="2"/>
        <v>0</v>
      </c>
    </row>
    <row r="9" spans="1:41" x14ac:dyDescent="0.35">
      <c r="A9" s="18">
        <v>5</v>
      </c>
      <c r="B9" s="5" t="s">
        <v>50</v>
      </c>
      <c r="C9" s="80">
        <v>125</v>
      </c>
      <c r="D9" s="89">
        <v>30</v>
      </c>
      <c r="E9" s="31" t="s">
        <v>95</v>
      </c>
      <c r="F9" s="16">
        <f t="shared" ref="F9:F30" si="3">C9*D9</f>
        <v>3750</v>
      </c>
      <c r="G9" s="16">
        <f>'Pay App #2'!I9</f>
        <v>0</v>
      </c>
      <c r="H9" s="16"/>
      <c r="I9" s="16"/>
      <c r="J9" s="16">
        <v>0</v>
      </c>
      <c r="K9" s="16">
        <f>'Pay App #2'!K9+I9</f>
        <v>0</v>
      </c>
      <c r="L9" s="40">
        <f t="shared" si="0"/>
        <v>0</v>
      </c>
      <c r="M9" s="19"/>
      <c r="N9" s="43"/>
      <c r="O9" s="17">
        <f t="shared" si="2"/>
        <v>0</v>
      </c>
    </row>
    <row r="10" spans="1:41" x14ac:dyDescent="0.35">
      <c r="A10" s="18">
        <v>6</v>
      </c>
      <c r="B10" s="5" t="s">
        <v>51</v>
      </c>
      <c r="C10" s="80">
        <v>135</v>
      </c>
      <c r="D10" s="89">
        <v>500</v>
      </c>
      <c r="E10" s="31" t="s">
        <v>96</v>
      </c>
      <c r="F10" s="16">
        <f t="shared" si="3"/>
        <v>67500</v>
      </c>
      <c r="G10" s="16">
        <f>'Pay App #2'!I10</f>
        <v>0</v>
      </c>
      <c r="H10" s="16"/>
      <c r="I10" s="16"/>
      <c r="J10" s="16">
        <v>0</v>
      </c>
      <c r="K10" s="16">
        <f>'Pay App #2'!K10+I10</f>
        <v>0</v>
      </c>
      <c r="L10" s="40">
        <f t="shared" si="0"/>
        <v>0</v>
      </c>
      <c r="M10" s="19"/>
      <c r="N10" s="43"/>
      <c r="O10" s="17">
        <f t="shared" si="2"/>
        <v>0</v>
      </c>
    </row>
    <row r="11" spans="1:41" s="4" customFormat="1" ht="14.5" customHeight="1" x14ac:dyDescent="0.35">
      <c r="A11" s="18">
        <v>7</v>
      </c>
      <c r="B11" s="83" t="s">
        <v>52</v>
      </c>
      <c r="C11" s="80">
        <v>100</v>
      </c>
      <c r="D11" s="89">
        <v>50</v>
      </c>
      <c r="E11" s="31" t="s">
        <v>95</v>
      </c>
      <c r="F11" s="16">
        <f t="shared" si="3"/>
        <v>5000</v>
      </c>
      <c r="G11" s="16">
        <f>'Pay App #2'!I11</f>
        <v>0</v>
      </c>
      <c r="H11" s="16"/>
      <c r="I11" s="16"/>
      <c r="J11" s="16">
        <v>0</v>
      </c>
      <c r="K11" s="16">
        <f>'Pay App #2'!K11+I11</f>
        <v>0</v>
      </c>
      <c r="L11" s="40">
        <f t="shared" si="0"/>
        <v>0</v>
      </c>
      <c r="M11" s="19">
        <f>F11-K11</f>
        <v>5000</v>
      </c>
      <c r="N11" s="43"/>
      <c r="O11" s="17">
        <f t="shared" si="2"/>
        <v>0</v>
      </c>
    </row>
    <row r="12" spans="1:41" x14ac:dyDescent="0.35">
      <c r="A12" s="18">
        <v>8</v>
      </c>
      <c r="B12" s="5" t="s">
        <v>53</v>
      </c>
      <c r="C12" s="80">
        <v>425</v>
      </c>
      <c r="D12" s="89">
        <v>40</v>
      </c>
      <c r="E12" s="31" t="s">
        <v>97</v>
      </c>
      <c r="F12" s="16">
        <f t="shared" si="3"/>
        <v>17000</v>
      </c>
      <c r="G12" s="16">
        <f>'Pay App #2'!I12</f>
        <v>0</v>
      </c>
      <c r="H12" s="16"/>
      <c r="I12" s="16"/>
      <c r="J12" s="16">
        <v>0</v>
      </c>
      <c r="K12" s="16">
        <f>'Pay App #2'!K12+I12</f>
        <v>0</v>
      </c>
      <c r="L12" s="40">
        <f t="shared" si="0"/>
        <v>0</v>
      </c>
      <c r="M12" s="19">
        <f>F12-K12</f>
        <v>17000</v>
      </c>
      <c r="N12" s="43"/>
      <c r="O12" s="17">
        <f t="shared" si="2"/>
        <v>0</v>
      </c>
    </row>
    <row r="13" spans="1:41" s="4" customFormat="1" x14ac:dyDescent="0.35">
      <c r="A13" s="18">
        <v>9</v>
      </c>
      <c r="B13" s="5" t="s">
        <v>54</v>
      </c>
      <c r="C13" s="80">
        <v>75</v>
      </c>
      <c r="D13" s="89">
        <v>100</v>
      </c>
      <c r="E13" s="31" t="s">
        <v>96</v>
      </c>
      <c r="F13" s="16">
        <f t="shared" si="3"/>
        <v>7500</v>
      </c>
      <c r="G13" s="16">
        <f>'Pay App #2'!I13</f>
        <v>0</v>
      </c>
      <c r="H13" s="16"/>
      <c r="I13" s="16"/>
      <c r="J13" s="16">
        <v>0</v>
      </c>
      <c r="K13" s="16">
        <f>'Pay App #2'!K13+I13</f>
        <v>0</v>
      </c>
      <c r="L13" s="40">
        <f t="shared" si="0"/>
        <v>0</v>
      </c>
      <c r="M13" s="19">
        <f>F13-K13</f>
        <v>7500</v>
      </c>
      <c r="N13" s="43"/>
      <c r="O13" s="17">
        <f t="shared" si="2"/>
        <v>0</v>
      </c>
    </row>
    <row r="14" spans="1:41" x14ac:dyDescent="0.35">
      <c r="A14" s="18">
        <v>10</v>
      </c>
      <c r="B14" s="5" t="s">
        <v>55</v>
      </c>
      <c r="C14" s="80">
        <v>48</v>
      </c>
      <c r="D14" s="89">
        <v>200</v>
      </c>
      <c r="E14" s="31" t="s">
        <v>96</v>
      </c>
      <c r="F14" s="16">
        <f t="shared" si="3"/>
        <v>9600</v>
      </c>
      <c r="G14" s="16">
        <f>'Pay App #2'!I14</f>
        <v>0</v>
      </c>
      <c r="H14" s="16"/>
      <c r="I14" s="16"/>
      <c r="J14" s="16">
        <v>0</v>
      </c>
      <c r="K14" s="16">
        <f>'Pay App #2'!K14+I14</f>
        <v>0</v>
      </c>
      <c r="L14" s="40">
        <f t="shared" si="0"/>
        <v>0</v>
      </c>
      <c r="M14" s="19">
        <f>F14-K14</f>
        <v>9600</v>
      </c>
      <c r="N14" s="43"/>
      <c r="O14" s="17">
        <f t="shared" si="2"/>
        <v>0</v>
      </c>
      <c r="R14" s="4"/>
      <c r="S14" s="4"/>
      <c r="T14" s="4"/>
    </row>
    <row r="15" spans="1:41" s="4" customFormat="1" x14ac:dyDescent="0.35">
      <c r="A15" s="18">
        <v>11</v>
      </c>
      <c r="B15" s="5" t="s">
        <v>56</v>
      </c>
      <c r="C15" s="80">
        <v>30</v>
      </c>
      <c r="D15" s="89">
        <v>2150</v>
      </c>
      <c r="E15" s="31" t="s">
        <v>95</v>
      </c>
      <c r="F15" s="16">
        <f t="shared" si="3"/>
        <v>64500</v>
      </c>
      <c r="G15" s="16">
        <f>'Pay App #2'!I15</f>
        <v>0</v>
      </c>
      <c r="H15" s="16"/>
      <c r="I15" s="16"/>
      <c r="J15" s="16">
        <v>0</v>
      </c>
      <c r="K15" s="16">
        <f>'Pay App #2'!K15+I15</f>
        <v>0</v>
      </c>
      <c r="L15" s="40">
        <f t="shared" si="0"/>
        <v>0</v>
      </c>
      <c r="M15" s="19">
        <f>F15-K15</f>
        <v>64500</v>
      </c>
      <c r="N15" s="43"/>
      <c r="O15" s="17">
        <f t="shared" si="2"/>
        <v>0</v>
      </c>
    </row>
    <row r="16" spans="1:41" x14ac:dyDescent="0.35">
      <c r="A16" s="18">
        <v>12</v>
      </c>
      <c r="B16" s="5" t="s">
        <v>57</v>
      </c>
      <c r="C16" s="80">
        <v>22</v>
      </c>
      <c r="D16" s="89">
        <v>500</v>
      </c>
      <c r="E16" s="31" t="s">
        <v>96</v>
      </c>
      <c r="F16" s="16">
        <f t="shared" si="3"/>
        <v>11000</v>
      </c>
      <c r="G16" s="16">
        <f>'Pay App #2'!I16</f>
        <v>0</v>
      </c>
      <c r="H16" s="16"/>
      <c r="I16" s="16"/>
      <c r="J16" s="16">
        <v>0</v>
      </c>
      <c r="K16" s="16">
        <f>'Pay App #2'!K16+I16</f>
        <v>0</v>
      </c>
      <c r="L16" s="40">
        <f t="shared" si="0"/>
        <v>0</v>
      </c>
      <c r="M16" s="19"/>
      <c r="N16" s="43"/>
      <c r="O16" s="17">
        <f t="shared" si="2"/>
        <v>0</v>
      </c>
    </row>
    <row r="17" spans="1:15" x14ac:dyDescent="0.35">
      <c r="A17" s="18">
        <v>13</v>
      </c>
      <c r="B17" s="5" t="s">
        <v>58</v>
      </c>
      <c r="C17" s="80">
        <v>115</v>
      </c>
      <c r="D17" s="89">
        <v>1</v>
      </c>
      <c r="E17" s="31" t="s">
        <v>96</v>
      </c>
      <c r="F17" s="16">
        <f t="shared" si="3"/>
        <v>115</v>
      </c>
      <c r="G17" s="16">
        <f>'Pay App #2'!I17</f>
        <v>0</v>
      </c>
      <c r="H17" s="16"/>
      <c r="I17" s="16"/>
      <c r="J17" s="16">
        <v>0</v>
      </c>
      <c r="K17" s="16">
        <f>'Pay App #2'!K17+I17</f>
        <v>0</v>
      </c>
      <c r="L17" s="40">
        <f t="shared" si="0"/>
        <v>0</v>
      </c>
      <c r="M17" s="19">
        <f t="shared" ref="M17:M34" si="4">F17-K17</f>
        <v>115</v>
      </c>
      <c r="N17" s="44"/>
      <c r="O17" s="17">
        <f t="shared" si="2"/>
        <v>0</v>
      </c>
    </row>
    <row r="18" spans="1:15" s="4" customFormat="1" x14ac:dyDescent="0.35">
      <c r="A18" s="18">
        <v>14</v>
      </c>
      <c r="B18" s="5" t="s">
        <v>59</v>
      </c>
      <c r="C18" s="80">
        <v>50</v>
      </c>
      <c r="D18" s="89">
        <v>1</v>
      </c>
      <c r="E18" s="31" t="s">
        <v>96</v>
      </c>
      <c r="F18" s="16">
        <f t="shared" si="3"/>
        <v>50</v>
      </c>
      <c r="G18" s="16">
        <f>'Pay App #2'!I18</f>
        <v>0</v>
      </c>
      <c r="H18" s="16"/>
      <c r="I18" s="16"/>
      <c r="J18" s="16">
        <v>0</v>
      </c>
      <c r="K18" s="16">
        <f>'Pay App #2'!K18+I18</f>
        <v>0</v>
      </c>
      <c r="L18" s="40">
        <f t="shared" si="0"/>
        <v>0</v>
      </c>
      <c r="M18" s="19">
        <f t="shared" si="4"/>
        <v>50</v>
      </c>
      <c r="N18" s="44"/>
      <c r="O18" s="17">
        <f t="shared" si="2"/>
        <v>0</v>
      </c>
    </row>
    <row r="19" spans="1:15" s="4" customFormat="1" x14ac:dyDescent="0.35">
      <c r="A19" s="18">
        <v>15</v>
      </c>
      <c r="B19" s="5" t="s">
        <v>60</v>
      </c>
      <c r="C19" s="80">
        <v>6.5</v>
      </c>
      <c r="D19" s="89">
        <v>11250</v>
      </c>
      <c r="E19" s="31" t="s">
        <v>95</v>
      </c>
      <c r="F19" s="16">
        <f t="shared" si="3"/>
        <v>73125</v>
      </c>
      <c r="G19" s="16">
        <f>'Pay App #2'!I19</f>
        <v>0</v>
      </c>
      <c r="H19" s="16"/>
      <c r="I19" s="16"/>
      <c r="J19" s="16">
        <v>0</v>
      </c>
      <c r="K19" s="16">
        <f>'Pay App #2'!K19+I19</f>
        <v>0</v>
      </c>
      <c r="L19" s="40">
        <f t="shared" si="0"/>
        <v>0</v>
      </c>
      <c r="M19" s="19">
        <f t="shared" si="4"/>
        <v>73125</v>
      </c>
      <c r="N19" s="44"/>
      <c r="O19" s="17">
        <f t="shared" si="2"/>
        <v>0</v>
      </c>
    </row>
    <row r="20" spans="1:15" x14ac:dyDescent="0.35">
      <c r="A20" s="18">
        <v>16</v>
      </c>
      <c r="B20" s="5" t="s">
        <v>61</v>
      </c>
      <c r="C20" s="80">
        <v>45</v>
      </c>
      <c r="D20" s="89">
        <v>2700</v>
      </c>
      <c r="E20" s="31" t="s">
        <v>96</v>
      </c>
      <c r="F20" s="16">
        <f t="shared" si="3"/>
        <v>121500</v>
      </c>
      <c r="G20" s="16">
        <f>'Pay App #2'!I20</f>
        <v>0</v>
      </c>
      <c r="H20" s="16"/>
      <c r="I20" s="16"/>
      <c r="J20" s="16">
        <v>0</v>
      </c>
      <c r="K20" s="16">
        <f>'Pay App #2'!K20+I20</f>
        <v>0</v>
      </c>
      <c r="L20" s="40">
        <f t="shared" si="0"/>
        <v>0</v>
      </c>
      <c r="M20" s="19">
        <f t="shared" si="4"/>
        <v>121500</v>
      </c>
      <c r="N20" s="44"/>
      <c r="O20" s="17">
        <f t="shared" si="2"/>
        <v>0</v>
      </c>
    </row>
    <row r="21" spans="1:15" s="4" customFormat="1" x14ac:dyDescent="0.35">
      <c r="A21" s="18">
        <v>17</v>
      </c>
      <c r="B21" s="5" t="s">
        <v>62</v>
      </c>
      <c r="C21" s="84">
        <v>0</v>
      </c>
      <c r="D21" s="89">
        <v>0</v>
      </c>
      <c r="E21" s="31"/>
      <c r="F21" s="16">
        <v>0</v>
      </c>
      <c r="G21" s="16">
        <f>'Pay App #2'!I21</f>
        <v>0</v>
      </c>
      <c r="H21" s="16"/>
      <c r="I21" s="16"/>
      <c r="J21" s="16">
        <v>0</v>
      </c>
      <c r="K21" s="16">
        <f>'Pay App #2'!K21+I21</f>
        <v>0</v>
      </c>
      <c r="L21" s="40"/>
      <c r="M21" s="19">
        <f t="shared" si="4"/>
        <v>0</v>
      </c>
      <c r="N21" s="44"/>
      <c r="O21" s="17">
        <f t="shared" si="2"/>
        <v>0</v>
      </c>
    </row>
    <row r="22" spans="1:15" x14ac:dyDescent="0.35">
      <c r="A22" s="18">
        <v>18</v>
      </c>
      <c r="B22" s="5" t="s">
        <v>63</v>
      </c>
      <c r="C22" s="84">
        <v>425000</v>
      </c>
      <c r="D22" s="89">
        <v>1</v>
      </c>
      <c r="E22" s="31" t="s">
        <v>94</v>
      </c>
      <c r="F22" s="16">
        <f t="shared" si="3"/>
        <v>425000</v>
      </c>
      <c r="G22" s="16">
        <f>'Pay App #2'!I22</f>
        <v>0</v>
      </c>
      <c r="H22" s="16"/>
      <c r="I22" s="16"/>
      <c r="J22" s="16">
        <v>0</v>
      </c>
      <c r="K22" s="16">
        <f>'Pay App #2'!K22+I22</f>
        <v>148750</v>
      </c>
      <c r="L22" s="40">
        <f t="shared" ref="L22:L30" si="5">K22/F22</f>
        <v>0.35</v>
      </c>
      <c r="M22" s="19">
        <f t="shared" si="4"/>
        <v>276250</v>
      </c>
      <c r="N22" s="44"/>
      <c r="O22" s="17">
        <f t="shared" si="2"/>
        <v>0</v>
      </c>
    </row>
    <row r="23" spans="1:15" s="4" customFormat="1" ht="17" customHeight="1" x14ac:dyDescent="0.35">
      <c r="A23" s="18">
        <v>19</v>
      </c>
      <c r="B23" s="83" t="s">
        <v>64</v>
      </c>
      <c r="C23" s="80">
        <v>22</v>
      </c>
      <c r="D23" s="89">
        <v>11250</v>
      </c>
      <c r="E23" s="31" t="s">
        <v>95</v>
      </c>
      <c r="F23" s="16">
        <f t="shared" si="3"/>
        <v>247500</v>
      </c>
      <c r="G23" s="16">
        <f>'Pay App #2'!I23</f>
        <v>0</v>
      </c>
      <c r="H23" s="16"/>
      <c r="I23" s="16"/>
      <c r="J23" s="16">
        <v>0</v>
      </c>
      <c r="K23" s="16">
        <f>'Pay App #2'!K23+I23</f>
        <v>0</v>
      </c>
      <c r="L23" s="40">
        <f t="shared" si="5"/>
        <v>0</v>
      </c>
      <c r="M23" s="19">
        <f t="shared" si="4"/>
        <v>247500</v>
      </c>
      <c r="N23" s="44"/>
      <c r="O23" s="17">
        <f t="shared" si="2"/>
        <v>0</v>
      </c>
    </row>
    <row r="24" spans="1:15" s="4" customFormat="1" ht="15.5" customHeight="1" x14ac:dyDescent="0.35">
      <c r="A24" s="18">
        <v>20</v>
      </c>
      <c r="B24" s="83" t="s">
        <v>65</v>
      </c>
      <c r="C24" s="80">
        <v>12</v>
      </c>
      <c r="D24" s="89">
        <v>12000</v>
      </c>
      <c r="E24" s="31" t="s">
        <v>95</v>
      </c>
      <c r="F24" s="16">
        <f t="shared" si="3"/>
        <v>144000</v>
      </c>
      <c r="G24" s="16">
        <f>'Pay App #2'!I24</f>
        <v>0</v>
      </c>
      <c r="H24" s="16"/>
      <c r="I24" s="16"/>
      <c r="J24" s="16">
        <v>0</v>
      </c>
      <c r="K24" s="16">
        <f>'Pay App #2'!K24+I24</f>
        <v>0</v>
      </c>
      <c r="L24" s="40">
        <f t="shared" si="5"/>
        <v>0</v>
      </c>
      <c r="M24" s="19">
        <f t="shared" si="4"/>
        <v>144000</v>
      </c>
      <c r="N24" s="44"/>
      <c r="O24" s="17">
        <f t="shared" si="2"/>
        <v>0</v>
      </c>
    </row>
    <row r="25" spans="1:15" s="4" customFormat="1" x14ac:dyDescent="0.35">
      <c r="A25" s="18">
        <v>21</v>
      </c>
      <c r="B25" s="5" t="s">
        <v>66</v>
      </c>
      <c r="C25" s="80">
        <v>19995</v>
      </c>
      <c r="D25" s="89">
        <v>1</v>
      </c>
      <c r="E25" s="31" t="s">
        <v>94</v>
      </c>
      <c r="F25" s="16">
        <f t="shared" si="3"/>
        <v>19995</v>
      </c>
      <c r="G25" s="16">
        <f>'Pay App #2'!I25</f>
        <v>0</v>
      </c>
      <c r="H25" s="16"/>
      <c r="I25" s="16"/>
      <c r="J25" s="16">
        <v>0</v>
      </c>
      <c r="K25" s="16">
        <f>'Pay App #2'!K25+I25</f>
        <v>0</v>
      </c>
      <c r="L25" s="40">
        <f t="shared" si="5"/>
        <v>0</v>
      </c>
      <c r="M25" s="19">
        <f t="shared" si="4"/>
        <v>19995</v>
      </c>
      <c r="N25" s="44"/>
      <c r="O25" s="17">
        <f t="shared" si="2"/>
        <v>0</v>
      </c>
    </row>
    <row r="26" spans="1:15" s="4" customFormat="1" x14ac:dyDescent="0.35">
      <c r="A26" s="18">
        <v>22</v>
      </c>
      <c r="B26" s="5" t="s">
        <v>67</v>
      </c>
      <c r="C26" s="80">
        <v>250</v>
      </c>
      <c r="D26" s="89">
        <v>230</v>
      </c>
      <c r="E26" s="31" t="s">
        <v>96</v>
      </c>
      <c r="F26" s="16">
        <f t="shared" si="3"/>
        <v>57500</v>
      </c>
      <c r="G26" s="16">
        <f>'Pay App #2'!I26</f>
        <v>0</v>
      </c>
      <c r="H26" s="16"/>
      <c r="I26" s="16"/>
      <c r="J26" s="16"/>
      <c r="K26" s="16">
        <f>'Pay App #2'!K26+I26</f>
        <v>0</v>
      </c>
      <c r="L26" s="40">
        <f t="shared" si="5"/>
        <v>0</v>
      </c>
      <c r="M26" s="19">
        <f t="shared" si="4"/>
        <v>57500</v>
      </c>
      <c r="N26" s="44"/>
      <c r="O26" s="17">
        <f t="shared" si="2"/>
        <v>0</v>
      </c>
    </row>
    <row r="27" spans="1:15" s="4" customFormat="1" x14ac:dyDescent="0.35">
      <c r="A27" s="18">
        <v>23</v>
      </c>
      <c r="B27" s="5" t="s">
        <v>68</v>
      </c>
      <c r="C27" s="80">
        <v>75</v>
      </c>
      <c r="D27" s="89">
        <v>130</v>
      </c>
      <c r="E27" s="31" t="s">
        <v>96</v>
      </c>
      <c r="F27" s="16">
        <f t="shared" si="3"/>
        <v>9750</v>
      </c>
      <c r="G27" s="16">
        <f>'Pay App #2'!I27</f>
        <v>0</v>
      </c>
      <c r="H27" s="16"/>
      <c r="I27" s="16"/>
      <c r="J27" s="16"/>
      <c r="K27" s="16">
        <f>'Pay App #2'!K27+I27</f>
        <v>0</v>
      </c>
      <c r="L27" s="40">
        <f t="shared" si="5"/>
        <v>0</v>
      </c>
      <c r="M27" s="19">
        <f t="shared" si="4"/>
        <v>9750</v>
      </c>
      <c r="N27" s="44"/>
      <c r="O27" s="17">
        <f t="shared" si="2"/>
        <v>0</v>
      </c>
    </row>
    <row r="28" spans="1:15" s="4" customFormat="1" x14ac:dyDescent="0.35">
      <c r="A28" s="18">
        <v>24</v>
      </c>
      <c r="B28" s="5" t="s">
        <v>69</v>
      </c>
      <c r="C28" s="80">
        <v>26550</v>
      </c>
      <c r="D28" s="89">
        <v>1</v>
      </c>
      <c r="E28" s="31" t="s">
        <v>94</v>
      </c>
      <c r="F28" s="16">
        <f t="shared" si="3"/>
        <v>26550</v>
      </c>
      <c r="G28" s="16">
        <f>'Pay App #2'!I28</f>
        <v>0</v>
      </c>
      <c r="H28" s="16"/>
      <c r="I28" s="16"/>
      <c r="J28" s="16"/>
      <c r="K28" s="16">
        <f>'Pay App #2'!K28+I28</f>
        <v>0</v>
      </c>
      <c r="L28" s="40">
        <f t="shared" si="5"/>
        <v>0</v>
      </c>
      <c r="M28" s="19">
        <f t="shared" si="4"/>
        <v>26550</v>
      </c>
      <c r="N28" s="44"/>
      <c r="O28" s="17">
        <f t="shared" si="2"/>
        <v>0</v>
      </c>
    </row>
    <row r="29" spans="1:15" s="4" customFormat="1" x14ac:dyDescent="0.35">
      <c r="A29" s="18">
        <v>25</v>
      </c>
      <c r="B29" s="5" t="s">
        <v>70</v>
      </c>
      <c r="C29" s="80">
        <v>80442</v>
      </c>
      <c r="D29" s="89">
        <v>1</v>
      </c>
      <c r="E29" s="31" t="s">
        <v>94</v>
      </c>
      <c r="F29" s="16">
        <f t="shared" si="3"/>
        <v>80442</v>
      </c>
      <c r="G29" s="16">
        <f>'Pay App #2'!I29</f>
        <v>0</v>
      </c>
      <c r="H29" s="16"/>
      <c r="I29" s="16"/>
      <c r="J29" s="16"/>
      <c r="K29" s="16">
        <f>'Pay App #2'!K29+I29</f>
        <v>0</v>
      </c>
      <c r="L29" s="40">
        <f t="shared" si="5"/>
        <v>0</v>
      </c>
      <c r="M29" s="19">
        <f t="shared" si="4"/>
        <v>80442</v>
      </c>
      <c r="N29" s="44"/>
      <c r="O29" s="17">
        <f t="shared" si="2"/>
        <v>0</v>
      </c>
    </row>
    <row r="30" spans="1:15" s="4" customFormat="1" x14ac:dyDescent="0.35">
      <c r="A30" s="18">
        <v>26</v>
      </c>
      <c r="B30" s="5" t="s">
        <v>71</v>
      </c>
      <c r="C30" s="80">
        <v>1</v>
      </c>
      <c r="D30" s="89">
        <v>40114</v>
      </c>
      <c r="E30" s="31" t="s">
        <v>94</v>
      </c>
      <c r="F30" s="16">
        <f t="shared" si="3"/>
        <v>40114</v>
      </c>
      <c r="G30" s="16">
        <f>'Pay App #3'!I30</f>
        <v>20107</v>
      </c>
      <c r="H30" s="16"/>
      <c r="I30" s="16">
        <f>F30-G30</f>
        <v>20007</v>
      </c>
      <c r="J30" s="16"/>
      <c r="K30" s="16">
        <f>'Pay App #2'!K30+I30</f>
        <v>20007</v>
      </c>
      <c r="L30" s="40">
        <f t="shared" si="5"/>
        <v>0.49875355237572916</v>
      </c>
      <c r="M30" s="19">
        <f t="shared" si="4"/>
        <v>20107</v>
      </c>
      <c r="N30" s="44"/>
      <c r="O30" s="17">
        <f t="shared" si="2"/>
        <v>2000.7</v>
      </c>
    </row>
    <row r="31" spans="1:15" s="4" customFormat="1" x14ac:dyDescent="0.35">
      <c r="A31" s="18"/>
      <c r="B31" s="5" t="s">
        <v>107</v>
      </c>
      <c r="C31" s="80"/>
      <c r="D31" s="89"/>
      <c r="E31" s="31"/>
      <c r="F31" s="16">
        <v>0</v>
      </c>
      <c r="G31" s="16"/>
      <c r="H31" s="16"/>
      <c r="I31" s="16">
        <v>8785.2099999999991</v>
      </c>
      <c r="J31" s="16"/>
      <c r="K31" s="16">
        <f>'Pay App #2'!K31+I31</f>
        <v>8785.2099999999991</v>
      </c>
      <c r="L31" s="40"/>
      <c r="M31" s="19"/>
      <c r="N31" s="44"/>
      <c r="O31" s="17">
        <f t="shared" si="2"/>
        <v>878.52099999999996</v>
      </c>
    </row>
    <row r="32" spans="1:15" s="4" customFormat="1" x14ac:dyDescent="0.35">
      <c r="A32" s="18">
        <v>27</v>
      </c>
      <c r="B32" s="5" t="s">
        <v>72</v>
      </c>
      <c r="C32" s="80"/>
      <c r="D32" s="35"/>
      <c r="E32" s="31"/>
      <c r="G32" s="16">
        <f>'Pay App #2'!I31</f>
        <v>0</v>
      </c>
      <c r="H32" s="16"/>
      <c r="I32" s="16"/>
      <c r="J32" s="16"/>
      <c r="K32" s="16">
        <f>'Pay App #2'!K31+I32</f>
        <v>0</v>
      </c>
      <c r="L32" s="40"/>
      <c r="M32" s="19">
        <f>F31-K32</f>
        <v>0</v>
      </c>
      <c r="N32" s="44"/>
      <c r="O32" s="17">
        <f t="shared" si="2"/>
        <v>0</v>
      </c>
    </row>
    <row r="33" spans="1:15" s="4" customFormat="1" x14ac:dyDescent="0.35">
      <c r="A33" s="18">
        <v>28</v>
      </c>
      <c r="B33" s="5" t="s">
        <v>105</v>
      </c>
      <c r="C33" s="80"/>
      <c r="D33" s="35"/>
      <c r="E33" s="31"/>
      <c r="F33" s="16">
        <v>0</v>
      </c>
      <c r="G33" s="16">
        <f>'Pay App #2'!I32</f>
        <v>0</v>
      </c>
      <c r="H33" s="16"/>
      <c r="I33" s="16"/>
      <c r="J33" s="16"/>
      <c r="K33" s="16">
        <f>'Pay App #2'!K32+I33</f>
        <v>0</v>
      </c>
      <c r="L33" s="40"/>
      <c r="M33" s="19">
        <f t="shared" si="4"/>
        <v>0</v>
      </c>
      <c r="N33" s="44"/>
      <c r="O33" s="17">
        <f t="shared" si="2"/>
        <v>0</v>
      </c>
    </row>
    <row r="34" spans="1:15" s="4" customFormat="1" x14ac:dyDescent="0.35">
      <c r="A34" s="18">
        <v>29</v>
      </c>
      <c r="B34" s="5" t="s">
        <v>106</v>
      </c>
      <c r="C34" s="80">
        <v>995</v>
      </c>
      <c r="D34" s="35"/>
      <c r="E34" s="31" t="s">
        <v>96</v>
      </c>
      <c r="F34" s="16">
        <v>0</v>
      </c>
      <c r="G34" s="16">
        <f>'Pay App #2'!I33</f>
        <v>0</v>
      </c>
      <c r="H34" s="16"/>
      <c r="I34" s="16"/>
      <c r="J34" s="16">
        <v>0</v>
      </c>
      <c r="K34" s="16">
        <f>'Pay App #2'!K33+I34</f>
        <v>0</v>
      </c>
      <c r="L34" s="40"/>
      <c r="M34" s="19">
        <f t="shared" si="4"/>
        <v>0</v>
      </c>
      <c r="N34" s="44"/>
      <c r="O34" s="17">
        <f t="shared" si="2"/>
        <v>0</v>
      </c>
    </row>
    <row r="35" spans="1:15" s="4" customFormat="1" x14ac:dyDescent="0.35">
      <c r="A35" s="81" t="s">
        <v>31</v>
      </c>
      <c r="B35" s="82"/>
      <c r="C35" s="82"/>
      <c r="D35" s="81"/>
      <c r="E35" s="81"/>
      <c r="F35" s="82">
        <f t="shared" ref="F35:O35" si="6">SUM(F5:F34)</f>
        <v>1608491</v>
      </c>
      <c r="G35" s="82">
        <f t="shared" si="6"/>
        <v>20107</v>
      </c>
      <c r="H35" s="82"/>
      <c r="I35" s="82">
        <f t="shared" si="6"/>
        <v>28792.21</v>
      </c>
      <c r="J35" s="82">
        <f t="shared" si="6"/>
        <v>0</v>
      </c>
      <c r="K35" s="82">
        <f t="shared" si="6"/>
        <v>177542.21</v>
      </c>
      <c r="L35" s="85">
        <v>0.2</v>
      </c>
      <c r="M35" s="82">
        <f t="shared" si="6"/>
        <v>1350484</v>
      </c>
      <c r="N35" s="82">
        <f t="shared" si="6"/>
        <v>0</v>
      </c>
      <c r="O35" s="82">
        <f t="shared" si="6"/>
        <v>2879.221</v>
      </c>
    </row>
    <row r="36" spans="1:15" x14ac:dyDescent="0.3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9"/>
    </row>
    <row r="37" spans="1:15" x14ac:dyDescent="0.35">
      <c r="A37" s="15">
        <v>31</v>
      </c>
      <c r="B37" s="57" t="s">
        <v>73</v>
      </c>
      <c r="C37" s="92">
        <v>125</v>
      </c>
      <c r="D37" s="73"/>
      <c r="E37" s="74" t="s">
        <v>95</v>
      </c>
      <c r="F37" s="19">
        <v>0</v>
      </c>
      <c r="G37" s="19">
        <f>'Pay App #3'!H36</f>
        <v>0</v>
      </c>
      <c r="H37" s="19"/>
      <c r="I37" s="19"/>
      <c r="J37" s="19"/>
      <c r="K37" s="19">
        <f>'Pay App #2'!K36+I37</f>
        <v>0</v>
      </c>
      <c r="L37" s="41"/>
      <c r="M37" s="19"/>
      <c r="N37" s="45"/>
      <c r="O37" s="17">
        <f>0.1*I37</f>
        <v>0</v>
      </c>
    </row>
    <row r="38" spans="1:15" x14ac:dyDescent="0.35">
      <c r="A38" s="15">
        <v>32</v>
      </c>
      <c r="B38" s="48" t="s">
        <v>74</v>
      </c>
      <c r="C38" s="90">
        <v>135</v>
      </c>
      <c r="D38" s="66"/>
      <c r="E38" s="67" t="s">
        <v>96</v>
      </c>
      <c r="F38" s="5">
        <v>0</v>
      </c>
      <c r="G38" s="19">
        <f>'Pay App #3'!H37</f>
        <v>0</v>
      </c>
      <c r="H38" s="19"/>
      <c r="I38" s="5"/>
      <c r="J38" s="5"/>
      <c r="K38" s="19">
        <f>'Pay App #2'!K37+I38</f>
        <v>0</v>
      </c>
      <c r="L38" s="68"/>
      <c r="M38" s="5"/>
      <c r="N38" s="44"/>
      <c r="O38" s="17">
        <f t="shared" ref="O38:O59" si="7">0.1*I38</f>
        <v>0</v>
      </c>
    </row>
    <row r="39" spans="1:15" x14ac:dyDescent="0.35">
      <c r="A39" s="18">
        <v>33</v>
      </c>
      <c r="B39" s="48" t="s">
        <v>75</v>
      </c>
      <c r="C39" s="90">
        <v>135</v>
      </c>
      <c r="D39" s="66"/>
      <c r="E39" s="67" t="s">
        <v>95</v>
      </c>
      <c r="F39" s="5">
        <v>0</v>
      </c>
      <c r="G39" s="19">
        <f>'Pay App #3'!H38</f>
        <v>0</v>
      </c>
      <c r="H39" s="19"/>
      <c r="I39" s="5"/>
      <c r="J39" s="5"/>
      <c r="K39" s="19">
        <f>'Pay App #2'!K38+I39</f>
        <v>0</v>
      </c>
      <c r="L39" s="68"/>
      <c r="M39" s="5"/>
      <c r="N39" s="46"/>
      <c r="O39" s="17">
        <f t="shared" si="7"/>
        <v>0</v>
      </c>
    </row>
    <row r="40" spans="1:15" x14ac:dyDescent="0.35">
      <c r="A40" s="18">
        <v>34</v>
      </c>
      <c r="B40" s="48" t="s">
        <v>76</v>
      </c>
      <c r="C40" s="90">
        <v>100</v>
      </c>
      <c r="D40" s="66"/>
      <c r="E40" s="67" t="s">
        <v>95</v>
      </c>
      <c r="F40" s="5">
        <v>0</v>
      </c>
      <c r="G40" s="19">
        <f>'Pay App #3'!H39</f>
        <v>0</v>
      </c>
      <c r="H40" s="19"/>
      <c r="I40" s="5"/>
      <c r="J40" s="5"/>
      <c r="K40" s="19">
        <f>'Pay App #2'!K39+I40</f>
        <v>0</v>
      </c>
      <c r="L40" s="68"/>
      <c r="M40" s="5"/>
      <c r="N40" s="46"/>
      <c r="O40" s="17">
        <f t="shared" si="7"/>
        <v>0</v>
      </c>
    </row>
    <row r="41" spans="1:15" x14ac:dyDescent="0.35">
      <c r="A41" s="18">
        <v>35</v>
      </c>
      <c r="B41" s="48" t="s">
        <v>78</v>
      </c>
      <c r="C41" s="90">
        <v>425</v>
      </c>
      <c r="D41" s="66"/>
      <c r="E41" s="67" t="s">
        <v>97</v>
      </c>
      <c r="F41" s="5">
        <v>0</v>
      </c>
      <c r="G41" s="19">
        <f>'Pay App #3'!H40</f>
        <v>0</v>
      </c>
      <c r="H41" s="19"/>
      <c r="I41" s="5"/>
      <c r="J41" s="5"/>
      <c r="K41" s="19">
        <f>'Pay App #2'!K40+I41</f>
        <v>0</v>
      </c>
      <c r="L41" s="68"/>
      <c r="M41" s="5"/>
      <c r="N41" s="46"/>
      <c r="O41" s="17">
        <f t="shared" si="7"/>
        <v>0</v>
      </c>
    </row>
    <row r="42" spans="1:15" x14ac:dyDescent="0.35">
      <c r="A42" s="18">
        <v>36</v>
      </c>
      <c r="B42" s="48" t="s">
        <v>77</v>
      </c>
      <c r="C42" s="90">
        <v>400</v>
      </c>
      <c r="D42" s="66"/>
      <c r="E42" s="67" t="s">
        <v>97</v>
      </c>
      <c r="F42" s="5">
        <v>0</v>
      </c>
      <c r="G42" s="19">
        <f>'Pay App #3'!H41</f>
        <v>0</v>
      </c>
      <c r="H42" s="19"/>
      <c r="I42" s="5"/>
      <c r="J42" s="5"/>
      <c r="K42" s="19">
        <f>'Pay App #2'!K41+I42</f>
        <v>0</v>
      </c>
      <c r="L42" s="68"/>
      <c r="M42" s="5"/>
      <c r="N42" s="46"/>
      <c r="O42" s="17">
        <f t="shared" si="7"/>
        <v>0</v>
      </c>
    </row>
    <row r="43" spans="1:15" x14ac:dyDescent="0.35">
      <c r="A43" s="18">
        <v>37</v>
      </c>
      <c r="B43" s="48" t="s">
        <v>79</v>
      </c>
      <c r="C43" s="90">
        <v>140</v>
      </c>
      <c r="D43" s="66"/>
      <c r="E43" s="67" t="s">
        <v>95</v>
      </c>
      <c r="F43" s="5">
        <v>0</v>
      </c>
      <c r="G43" s="19">
        <f>'Pay App #3'!H42</f>
        <v>0</v>
      </c>
      <c r="H43" s="19"/>
      <c r="I43" s="5"/>
      <c r="J43" s="5"/>
      <c r="K43" s="19">
        <f>'Pay App #2'!K42+I43</f>
        <v>0</v>
      </c>
      <c r="L43" s="68"/>
      <c r="M43" s="5"/>
      <c r="N43" s="46"/>
      <c r="O43" s="17">
        <f t="shared" si="7"/>
        <v>0</v>
      </c>
    </row>
    <row r="44" spans="1:15" x14ac:dyDescent="0.35">
      <c r="A44" s="18">
        <v>38</v>
      </c>
      <c r="B44" s="48" t="s">
        <v>80</v>
      </c>
      <c r="C44" s="90">
        <v>75</v>
      </c>
      <c r="D44" s="66"/>
      <c r="E44" s="67" t="s">
        <v>96</v>
      </c>
      <c r="F44" s="5">
        <v>0</v>
      </c>
      <c r="G44" s="19">
        <f>'Pay App #3'!H43</f>
        <v>0</v>
      </c>
      <c r="H44" s="19"/>
      <c r="I44" s="5"/>
      <c r="J44" s="5"/>
      <c r="K44" s="19">
        <f>'Pay App #2'!K43+I44</f>
        <v>0</v>
      </c>
      <c r="L44" s="68"/>
      <c r="M44" s="5"/>
      <c r="N44" s="46"/>
      <c r="O44" s="17">
        <f t="shared" si="7"/>
        <v>0</v>
      </c>
    </row>
    <row r="45" spans="1:15" x14ac:dyDescent="0.35">
      <c r="A45" s="18">
        <v>39</v>
      </c>
      <c r="B45" s="48" t="s">
        <v>81</v>
      </c>
      <c r="C45" s="90">
        <v>48</v>
      </c>
      <c r="D45" s="66"/>
      <c r="E45" s="67" t="s">
        <v>96</v>
      </c>
      <c r="F45" s="5">
        <v>0</v>
      </c>
      <c r="G45" s="19">
        <f>'Pay App #3'!H44</f>
        <v>0</v>
      </c>
      <c r="H45" s="19"/>
      <c r="I45" s="5"/>
      <c r="J45" s="5"/>
      <c r="K45" s="19">
        <f>'Pay App #2'!K44+I45</f>
        <v>0</v>
      </c>
      <c r="L45" s="68"/>
      <c r="M45" s="5"/>
      <c r="N45" s="46"/>
      <c r="O45" s="17">
        <f t="shared" si="7"/>
        <v>0</v>
      </c>
    </row>
    <row r="46" spans="1:15" x14ac:dyDescent="0.35">
      <c r="A46" s="18">
        <v>40</v>
      </c>
      <c r="B46" s="48" t="s">
        <v>82</v>
      </c>
      <c r="C46" s="90">
        <v>30</v>
      </c>
      <c r="D46" s="66"/>
      <c r="E46" s="67" t="s">
        <v>95</v>
      </c>
      <c r="F46" s="5">
        <v>0</v>
      </c>
      <c r="G46" s="19">
        <f>'Pay App #3'!H45</f>
        <v>0</v>
      </c>
      <c r="H46" s="19"/>
      <c r="I46" s="5"/>
      <c r="J46" s="5"/>
      <c r="K46" s="19">
        <f>'Pay App #2'!K45+I46</f>
        <v>0</v>
      </c>
      <c r="L46" s="68"/>
      <c r="M46" s="5"/>
      <c r="N46" s="46"/>
      <c r="O46" s="17">
        <f t="shared" si="7"/>
        <v>0</v>
      </c>
    </row>
    <row r="47" spans="1:15" x14ac:dyDescent="0.35">
      <c r="A47" s="18">
        <v>41</v>
      </c>
      <c r="B47" s="48" t="s">
        <v>83</v>
      </c>
      <c r="C47" s="90">
        <v>22</v>
      </c>
      <c r="D47" s="66"/>
      <c r="E47" s="67" t="s">
        <v>96</v>
      </c>
      <c r="F47" s="5">
        <v>0</v>
      </c>
      <c r="G47" s="19">
        <f>'Pay App #3'!H46</f>
        <v>0</v>
      </c>
      <c r="H47" s="19"/>
      <c r="I47" s="5"/>
      <c r="J47" s="5"/>
      <c r="K47" s="19">
        <f>'Pay App #2'!K46+I47</f>
        <v>0</v>
      </c>
      <c r="L47" s="68"/>
      <c r="M47" s="5"/>
      <c r="N47" s="46"/>
      <c r="O47" s="17">
        <f t="shared" si="7"/>
        <v>0</v>
      </c>
    </row>
    <row r="48" spans="1:15" x14ac:dyDescent="0.35">
      <c r="A48" s="18">
        <v>42</v>
      </c>
      <c r="B48" s="48" t="s">
        <v>84</v>
      </c>
      <c r="C48" s="90">
        <v>5</v>
      </c>
      <c r="D48" s="66"/>
      <c r="E48" s="67" t="s">
        <v>95</v>
      </c>
      <c r="F48" s="5">
        <v>0</v>
      </c>
      <c r="G48" s="19">
        <f>'Pay App #3'!H47</f>
        <v>0</v>
      </c>
      <c r="H48" s="19"/>
      <c r="I48" s="5"/>
      <c r="J48" s="5"/>
      <c r="K48" s="19">
        <f>'Pay App #2'!K47+I48</f>
        <v>0</v>
      </c>
      <c r="L48" s="68"/>
      <c r="M48" s="5"/>
      <c r="N48" s="46"/>
      <c r="O48" s="17">
        <f t="shared" si="7"/>
        <v>0</v>
      </c>
    </row>
    <row r="49" spans="1:15" x14ac:dyDescent="0.35">
      <c r="A49" s="18">
        <v>43</v>
      </c>
      <c r="B49" s="48" t="s">
        <v>85</v>
      </c>
      <c r="C49" s="90">
        <v>22</v>
      </c>
      <c r="D49" s="66"/>
      <c r="E49" s="67" t="s">
        <v>95</v>
      </c>
      <c r="F49" s="5">
        <v>0</v>
      </c>
      <c r="G49" s="19">
        <f>'Pay App #3'!H48</f>
        <v>0</v>
      </c>
      <c r="H49" s="19"/>
      <c r="I49" s="5"/>
      <c r="J49" s="5"/>
      <c r="K49" s="19">
        <f>'Pay App #2'!K48+I49</f>
        <v>0</v>
      </c>
      <c r="L49" s="68"/>
      <c r="M49" s="5"/>
      <c r="N49" s="46"/>
      <c r="O49" s="17">
        <f t="shared" si="7"/>
        <v>0</v>
      </c>
    </row>
    <row r="50" spans="1:15" x14ac:dyDescent="0.35">
      <c r="A50" s="18">
        <v>44</v>
      </c>
      <c r="B50" s="48" t="s">
        <v>86</v>
      </c>
      <c r="C50" s="90">
        <v>7.5</v>
      </c>
      <c r="D50" s="66"/>
      <c r="E50" s="67" t="s">
        <v>95</v>
      </c>
      <c r="F50" s="5">
        <v>0</v>
      </c>
      <c r="G50" s="19">
        <f>'Pay App #3'!H49</f>
        <v>0</v>
      </c>
      <c r="H50" s="19"/>
      <c r="I50" s="5"/>
      <c r="J50" s="5"/>
      <c r="K50" s="19">
        <f>'Pay App #2'!K49+I50</f>
        <v>0</v>
      </c>
      <c r="L50" s="68"/>
      <c r="M50" s="5"/>
      <c r="N50" s="46"/>
      <c r="O50" s="17">
        <f t="shared" si="7"/>
        <v>0</v>
      </c>
    </row>
    <row r="51" spans="1:15" x14ac:dyDescent="0.35">
      <c r="A51" s="18">
        <v>45</v>
      </c>
      <c r="B51" s="48" t="s">
        <v>87</v>
      </c>
      <c r="C51" s="90">
        <v>85</v>
      </c>
      <c r="D51" s="66"/>
      <c r="E51" s="67" t="s">
        <v>100</v>
      </c>
      <c r="F51" s="5">
        <v>0</v>
      </c>
      <c r="G51" s="19">
        <f>'Pay App #3'!H50</f>
        <v>0</v>
      </c>
      <c r="H51" s="19"/>
      <c r="I51" s="5"/>
      <c r="J51" s="5"/>
      <c r="K51" s="19">
        <f>'Pay App #2'!K50+I51</f>
        <v>0</v>
      </c>
      <c r="L51" s="68"/>
      <c r="M51" s="5"/>
      <c r="N51" s="46"/>
      <c r="O51" s="17">
        <f t="shared" si="7"/>
        <v>0</v>
      </c>
    </row>
    <row r="52" spans="1:15" x14ac:dyDescent="0.35">
      <c r="A52" s="18">
        <v>46</v>
      </c>
      <c r="B52" s="48" t="s">
        <v>88</v>
      </c>
      <c r="C52" s="90">
        <v>85</v>
      </c>
      <c r="D52" s="66"/>
      <c r="E52" s="67" t="s">
        <v>100</v>
      </c>
      <c r="F52" s="5">
        <v>0</v>
      </c>
      <c r="G52" s="19">
        <f>'Pay App #3'!H51</f>
        <v>0</v>
      </c>
      <c r="H52" s="93"/>
      <c r="I52" s="5"/>
      <c r="J52" s="5"/>
      <c r="K52" s="19">
        <f>'Pay App #2'!K51+I52</f>
        <v>60690</v>
      </c>
      <c r="L52" s="68"/>
      <c r="M52" s="5"/>
      <c r="N52" s="46"/>
      <c r="O52" s="17">
        <f t="shared" si="7"/>
        <v>0</v>
      </c>
    </row>
    <row r="53" spans="1:15" x14ac:dyDescent="0.35">
      <c r="A53" s="18">
        <v>47</v>
      </c>
      <c r="B53" s="48" t="s">
        <v>89</v>
      </c>
      <c r="C53" s="91">
        <v>0.1</v>
      </c>
      <c r="D53" s="66"/>
      <c r="E53" s="67" t="s">
        <v>101</v>
      </c>
      <c r="F53" s="5">
        <v>0</v>
      </c>
      <c r="G53" s="19">
        <f>'Pay App #3'!H52</f>
        <v>0</v>
      </c>
      <c r="H53" s="19"/>
      <c r="I53" s="5"/>
      <c r="J53" s="5"/>
      <c r="K53" s="19">
        <f>'Pay App #2'!K52+I53</f>
        <v>0</v>
      </c>
      <c r="L53" s="68"/>
      <c r="M53" s="5"/>
      <c r="N53" s="46"/>
      <c r="O53" s="17">
        <f t="shared" si="7"/>
        <v>0</v>
      </c>
    </row>
    <row r="54" spans="1:15" x14ac:dyDescent="0.35">
      <c r="A54" s="18">
        <v>48</v>
      </c>
      <c r="B54" s="48" t="s">
        <v>90</v>
      </c>
      <c r="C54" s="90">
        <v>4086.7</v>
      </c>
      <c r="D54" s="66"/>
      <c r="E54" s="67" t="s">
        <v>94</v>
      </c>
      <c r="F54" s="5">
        <v>0</v>
      </c>
      <c r="G54" s="19">
        <f>'Pay App #3'!H53</f>
        <v>0</v>
      </c>
      <c r="H54" s="93"/>
      <c r="I54" s="5"/>
      <c r="J54" s="5"/>
      <c r="K54" s="19">
        <f>'Pay App #2'!K53+I54</f>
        <v>4086.7</v>
      </c>
      <c r="L54" s="68"/>
      <c r="M54" s="5"/>
      <c r="N54" s="46"/>
      <c r="O54" s="17">
        <f t="shared" si="7"/>
        <v>0</v>
      </c>
    </row>
    <row r="55" spans="1:15" x14ac:dyDescent="0.35">
      <c r="A55" s="18">
        <v>49</v>
      </c>
      <c r="B55" s="48" t="s">
        <v>91</v>
      </c>
      <c r="C55" s="91">
        <v>0.1</v>
      </c>
      <c r="D55" s="66"/>
      <c r="E55" s="67" t="s">
        <v>101</v>
      </c>
      <c r="F55" s="5">
        <v>0</v>
      </c>
      <c r="G55" s="19">
        <f>'Pay App #3'!H54</f>
        <v>0</v>
      </c>
      <c r="H55" s="94"/>
      <c r="I55" s="5"/>
      <c r="J55" s="5"/>
      <c r="K55" s="19">
        <f>'Pay App #2'!K54+I55</f>
        <v>408.67</v>
      </c>
      <c r="L55" s="68"/>
      <c r="M55" s="5"/>
      <c r="N55" s="46"/>
      <c r="O55" s="17">
        <f t="shared" si="7"/>
        <v>0</v>
      </c>
    </row>
    <row r="56" spans="1:15" x14ac:dyDescent="0.35">
      <c r="A56" s="18">
        <v>50</v>
      </c>
      <c r="B56" s="48" t="s">
        <v>92</v>
      </c>
      <c r="C56" s="91">
        <v>0.1</v>
      </c>
      <c r="D56" s="66"/>
      <c r="E56" s="67" t="s">
        <v>101</v>
      </c>
      <c r="F56" s="5">
        <v>0</v>
      </c>
      <c r="G56" s="19">
        <f>'Pay App #3'!H55</f>
        <v>0</v>
      </c>
      <c r="H56" s="19"/>
      <c r="I56" s="5"/>
      <c r="J56" s="5"/>
      <c r="K56" s="19">
        <f>'Pay App #2'!K55+I56</f>
        <v>0</v>
      </c>
      <c r="L56" s="68"/>
      <c r="M56" s="5"/>
      <c r="N56" s="46"/>
      <c r="O56" s="17">
        <f t="shared" si="7"/>
        <v>0</v>
      </c>
    </row>
    <row r="57" spans="1:15" x14ac:dyDescent="0.35">
      <c r="A57" s="18">
        <v>51</v>
      </c>
      <c r="B57" s="48" t="s">
        <v>99</v>
      </c>
      <c r="C57" s="91">
        <v>0.1</v>
      </c>
      <c r="D57" s="66"/>
      <c r="E57" s="67" t="s">
        <v>101</v>
      </c>
      <c r="F57" s="5"/>
      <c r="G57" s="19">
        <f>'Pay App #3'!H56</f>
        <v>0</v>
      </c>
      <c r="H57" s="19"/>
      <c r="I57" s="5"/>
      <c r="J57" s="5"/>
      <c r="K57" s="19">
        <f>'Pay App #2'!K56+I57</f>
        <v>0</v>
      </c>
      <c r="L57" s="68"/>
      <c r="M57" s="5"/>
      <c r="N57" s="46"/>
      <c r="O57" s="17">
        <f t="shared" si="7"/>
        <v>0</v>
      </c>
    </row>
    <row r="58" spans="1:15" x14ac:dyDescent="0.35">
      <c r="A58" s="18">
        <v>52</v>
      </c>
      <c r="B58" s="48" t="s">
        <v>102</v>
      </c>
      <c r="C58" s="90">
        <v>300</v>
      </c>
      <c r="D58" s="66"/>
      <c r="E58" s="67" t="s">
        <v>96</v>
      </c>
      <c r="F58" s="5">
        <v>0</v>
      </c>
      <c r="G58" s="19">
        <f>'Pay App #3'!H57</f>
        <v>0</v>
      </c>
      <c r="H58" s="19"/>
      <c r="I58" s="5"/>
      <c r="J58" s="5"/>
      <c r="K58" s="19">
        <f>'Pay App #2'!K57+I58</f>
        <v>0</v>
      </c>
      <c r="L58" s="68"/>
      <c r="M58" s="5"/>
      <c r="N58" s="46"/>
      <c r="O58" s="17">
        <f t="shared" si="7"/>
        <v>0</v>
      </c>
    </row>
    <row r="59" spans="1:15" ht="15" thickBot="1" x14ac:dyDescent="0.4">
      <c r="A59" s="18">
        <v>53</v>
      </c>
      <c r="B59" s="48" t="s">
        <v>93</v>
      </c>
      <c r="C59" s="90">
        <v>8.5</v>
      </c>
      <c r="D59" s="66"/>
      <c r="E59" s="67" t="s">
        <v>96</v>
      </c>
      <c r="F59" s="5">
        <v>0</v>
      </c>
      <c r="G59" s="19">
        <f>'Pay App #3'!H58</f>
        <v>0</v>
      </c>
      <c r="H59" s="19"/>
      <c r="I59" s="5"/>
      <c r="J59" s="5"/>
      <c r="K59" s="19">
        <f>'Pay App #2'!K58+I59</f>
        <v>0</v>
      </c>
      <c r="L59" s="68"/>
      <c r="M59" s="5"/>
      <c r="N59" s="46"/>
      <c r="O59" s="17">
        <f t="shared" si="7"/>
        <v>0</v>
      </c>
    </row>
    <row r="60" spans="1:15" ht="15" thickBot="1" x14ac:dyDescent="0.4">
      <c r="A60" s="141">
        <v>0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3"/>
      <c r="N60" s="46"/>
      <c r="O60" s="95">
        <f>SUM(O37:O59)</f>
        <v>0</v>
      </c>
    </row>
    <row r="61" spans="1:15" ht="15" thickBot="1" x14ac:dyDescent="0.4">
      <c r="A61" s="77" t="s">
        <v>35</v>
      </c>
      <c r="B61" s="69"/>
      <c r="C61" s="69" t="s">
        <v>43</v>
      </c>
      <c r="D61" s="70"/>
      <c r="E61" s="71"/>
      <c r="F61" s="69">
        <v>0</v>
      </c>
      <c r="G61" s="39"/>
      <c r="H61" s="39"/>
      <c r="I61" s="39"/>
      <c r="J61" s="39"/>
      <c r="K61" s="39"/>
      <c r="L61" s="72"/>
      <c r="M61" s="39"/>
      <c r="N61" s="39"/>
      <c r="O61" s="39"/>
    </row>
    <row r="62" spans="1:15" ht="15" thickBot="1" x14ac:dyDescent="0.4">
      <c r="A62" s="59" t="s">
        <v>31</v>
      </c>
      <c r="B62" s="60"/>
      <c r="C62" s="60"/>
      <c r="D62" s="61"/>
      <c r="E62" s="62"/>
      <c r="F62" s="63">
        <f>SUM(F5:F34)</f>
        <v>1608491</v>
      </c>
      <c r="G62" s="64">
        <f>SUM(G5:G10,G11:G18,G37:G60)</f>
        <v>0</v>
      </c>
      <c r="H62" s="64"/>
      <c r="I62" s="64">
        <f>SUM(I5:I34,I37:I60)</f>
        <v>28792.21</v>
      </c>
      <c r="J62" s="64">
        <f>SUM(J5:J34,J37:J60)</f>
        <v>0</v>
      </c>
      <c r="K62" s="64">
        <f>SUM(K5:K34,K37:K60)</f>
        <v>242727.58000000002</v>
      </c>
      <c r="L62" s="65"/>
      <c r="M62" s="64">
        <f>SUM(M5:M34,M37:M60)</f>
        <v>1350484</v>
      </c>
      <c r="N62" s="47">
        <f>SUM(N5:N34,N37:N60)</f>
        <v>0</v>
      </c>
      <c r="O62" s="78">
        <f>SUM(O35+O60)</f>
        <v>2879.221</v>
      </c>
    </row>
    <row r="63" spans="1:15" ht="15" thickBot="1" x14ac:dyDescent="0.4">
      <c r="A63" s="112" t="s">
        <v>32</v>
      </c>
      <c r="B63" s="113"/>
      <c r="C63" s="113"/>
      <c r="D63" s="113"/>
      <c r="E63" s="113"/>
      <c r="F63" s="113"/>
      <c r="G63" s="113"/>
      <c r="H63" s="113"/>
      <c r="I63" s="113"/>
      <c r="J63" s="114">
        <f>I62-O62</f>
        <v>25912.988999999998</v>
      </c>
      <c r="K63" s="115"/>
      <c r="L63" s="115"/>
      <c r="M63" s="115"/>
      <c r="N63" s="116"/>
      <c r="O63" s="79" t="s">
        <v>37</v>
      </c>
    </row>
  </sheetData>
  <mergeCells count="14">
    <mergeCell ref="A63:I63"/>
    <mergeCell ref="J63:N63"/>
    <mergeCell ref="N1:N2"/>
    <mergeCell ref="O1:O2"/>
    <mergeCell ref="G2:I2"/>
    <mergeCell ref="A4:O4"/>
    <mergeCell ref="A36:O36"/>
    <mergeCell ref="A60:M60"/>
    <mergeCell ref="A1:A2"/>
    <mergeCell ref="B1:B2"/>
    <mergeCell ref="F1:F2"/>
    <mergeCell ref="J1:J2"/>
    <mergeCell ref="K1:L2"/>
    <mergeCell ref="M1:M2"/>
  </mergeCells>
  <pageMargins left="0.7" right="0.7" top="0.75" bottom="0.75" header="0.3" footer="0.3"/>
  <pageSetup scale="2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0CC4D-7FB6-4A42-B28E-455757090B6A}">
  <sheetPr>
    <pageSetUpPr fitToPage="1"/>
  </sheetPr>
  <dimension ref="A1:AO63"/>
  <sheetViews>
    <sheetView showGridLines="0" topLeftCell="B1" zoomScale="70" zoomScaleNormal="70" workbookViewId="0">
      <pane ySplit="3" topLeftCell="A44" activePane="bottomLeft" state="frozen"/>
      <selection pane="bottomLeft" activeCell="L29" sqref="L29"/>
    </sheetView>
  </sheetViews>
  <sheetFormatPr defaultColWidth="9.1796875" defaultRowHeight="14.5" x14ac:dyDescent="0.35"/>
  <cols>
    <col min="1" max="1" width="9.1796875" style="3"/>
    <col min="2" max="2" width="49.81640625" style="3" customWidth="1"/>
    <col min="3" max="3" width="14.08984375" style="3" customWidth="1"/>
    <col min="4" max="4" width="13.36328125" style="36" customWidth="1"/>
    <col min="5" max="5" width="16.36328125" style="32" customWidth="1"/>
    <col min="6" max="6" width="18.81640625" style="3" bestFit="1" customWidth="1"/>
    <col min="7" max="7" width="16" style="3" bestFit="1" customWidth="1"/>
    <col min="8" max="8" width="16" style="3" customWidth="1"/>
    <col min="9" max="9" width="16.7265625" style="3" customWidth="1"/>
    <col min="10" max="10" width="13.6328125" style="3" customWidth="1"/>
    <col min="11" max="11" width="16.7265625" style="3" customWidth="1"/>
    <col min="12" max="12" width="17.7265625" style="42" customWidth="1"/>
    <col min="13" max="13" width="16.453125" style="3" customWidth="1"/>
    <col min="14" max="14" width="11.90625" style="3" hidden="1" customWidth="1"/>
    <col min="15" max="15" width="13.453125" style="3" customWidth="1"/>
    <col min="16" max="16384" width="9.1796875" style="3"/>
  </cols>
  <sheetData>
    <row r="1" spans="1:41" x14ac:dyDescent="0.35">
      <c r="A1" s="117" t="s">
        <v>10</v>
      </c>
      <c r="B1" s="119" t="s">
        <v>11</v>
      </c>
      <c r="C1" s="21"/>
      <c r="D1" s="33"/>
      <c r="E1" s="23"/>
      <c r="F1" s="121" t="s">
        <v>12</v>
      </c>
      <c r="G1" s="20" t="s">
        <v>13</v>
      </c>
      <c r="H1" s="20"/>
      <c r="I1" s="20" t="s">
        <v>14</v>
      </c>
      <c r="J1" s="119" t="s">
        <v>15</v>
      </c>
      <c r="K1" s="123" t="s">
        <v>16</v>
      </c>
      <c r="L1" s="124"/>
      <c r="M1" s="121" t="s">
        <v>17</v>
      </c>
      <c r="N1" s="134" t="s">
        <v>18</v>
      </c>
      <c r="O1" s="131" t="s">
        <v>42</v>
      </c>
    </row>
    <row r="2" spans="1:41" ht="15" thickBot="1" x14ac:dyDescent="0.4">
      <c r="A2" s="118"/>
      <c r="B2" s="120"/>
      <c r="C2" s="22"/>
      <c r="D2" s="34"/>
      <c r="E2" s="24"/>
      <c r="F2" s="122"/>
      <c r="G2" s="135" t="s">
        <v>19</v>
      </c>
      <c r="H2" s="140"/>
      <c r="I2" s="136"/>
      <c r="J2" s="120"/>
      <c r="K2" s="125"/>
      <c r="L2" s="126"/>
      <c r="M2" s="127"/>
      <c r="N2" s="135"/>
      <c r="O2" s="132"/>
    </row>
    <row r="3" spans="1:41" ht="64" customHeight="1" thickBot="1" x14ac:dyDescent="0.4">
      <c r="A3" s="49" t="s">
        <v>20</v>
      </c>
      <c r="B3" s="50" t="s">
        <v>21</v>
      </c>
      <c r="C3" s="50" t="s">
        <v>33</v>
      </c>
      <c r="D3" s="51" t="s">
        <v>34</v>
      </c>
      <c r="E3" s="52" t="s">
        <v>41</v>
      </c>
      <c r="F3" s="53" t="s">
        <v>22</v>
      </c>
      <c r="G3" s="50" t="s">
        <v>23</v>
      </c>
      <c r="H3" s="50" t="s">
        <v>104</v>
      </c>
      <c r="I3" s="53" t="s">
        <v>24</v>
      </c>
      <c r="J3" s="50" t="s">
        <v>25</v>
      </c>
      <c r="K3" s="54" t="s">
        <v>26</v>
      </c>
      <c r="L3" s="55" t="s">
        <v>27</v>
      </c>
      <c r="M3" s="58" t="s">
        <v>28</v>
      </c>
      <c r="N3" s="56" t="s">
        <v>29</v>
      </c>
      <c r="O3" s="75" t="s">
        <v>36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5" thickBot="1" x14ac:dyDescent="0.4">
      <c r="A4" s="128" t="s">
        <v>30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33"/>
      <c r="N4" s="129"/>
      <c r="O4" s="130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x14ac:dyDescent="0.35">
      <c r="A5" s="15">
        <v>1</v>
      </c>
      <c r="B5" s="19" t="s">
        <v>39</v>
      </c>
      <c r="C5" s="19">
        <v>100000</v>
      </c>
      <c r="D5" s="88">
        <v>1</v>
      </c>
      <c r="E5" s="30" t="s">
        <v>94</v>
      </c>
      <c r="F5" s="16">
        <f>C5*D5</f>
        <v>100000</v>
      </c>
      <c r="G5" s="16">
        <f>'Pay App #2'!I5</f>
        <v>0</v>
      </c>
      <c r="H5" s="16"/>
      <c r="I5" s="16">
        <f>0.5*F5</f>
        <v>50000</v>
      </c>
      <c r="J5" s="16">
        <v>0</v>
      </c>
      <c r="K5" s="16">
        <f>'Pay App #2'!K5+I5</f>
        <v>50000</v>
      </c>
      <c r="L5" s="40">
        <f t="shared" ref="L5:L20" si="0">K5/F5</f>
        <v>0.5</v>
      </c>
      <c r="M5" s="19">
        <f>F5-K5</f>
        <v>50000</v>
      </c>
      <c r="N5" s="43"/>
      <c r="O5" s="17">
        <f>0.1*I5</f>
        <v>5000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35">
      <c r="A6" s="18">
        <v>2</v>
      </c>
      <c r="B6" s="5" t="s">
        <v>40</v>
      </c>
      <c r="C6" s="5">
        <v>40000</v>
      </c>
      <c r="D6" s="89">
        <v>1</v>
      </c>
      <c r="E6" s="31" t="s">
        <v>94</v>
      </c>
      <c r="F6" s="16">
        <f t="shared" ref="F6:F7" si="1">C6*D6</f>
        <v>40000</v>
      </c>
      <c r="G6" s="16">
        <f>'Pay App #2'!I6</f>
        <v>0</v>
      </c>
      <c r="H6" s="16"/>
      <c r="I6" s="16">
        <f>0.5*F6</f>
        <v>20000</v>
      </c>
      <c r="J6" s="16">
        <v>0</v>
      </c>
      <c r="K6" s="16">
        <f>'Pay App #2'!K6+I6</f>
        <v>20000</v>
      </c>
      <c r="L6" s="40">
        <f t="shared" si="0"/>
        <v>0.5</v>
      </c>
      <c r="M6" s="19">
        <f>F6-K6</f>
        <v>20000</v>
      </c>
      <c r="N6" s="43"/>
      <c r="O6" s="17">
        <f t="shared" ref="O6:O34" si="2">0.1*I6</f>
        <v>2000</v>
      </c>
    </row>
    <row r="7" spans="1:41" x14ac:dyDescent="0.35">
      <c r="A7" s="18">
        <v>3</v>
      </c>
      <c r="B7" s="5" t="s">
        <v>48</v>
      </c>
      <c r="C7" s="80">
        <v>30000</v>
      </c>
      <c r="D7" s="89">
        <v>1</v>
      </c>
      <c r="E7" s="31" t="s">
        <v>94</v>
      </c>
      <c r="F7" s="16">
        <f t="shared" si="1"/>
        <v>30000</v>
      </c>
      <c r="G7" s="16">
        <f>'Pay App #2'!I7</f>
        <v>0</v>
      </c>
      <c r="H7" s="16"/>
      <c r="I7" s="16"/>
      <c r="J7" s="16">
        <v>0</v>
      </c>
      <c r="K7" s="16">
        <f>'Pay App #2'!K7+I7</f>
        <v>0</v>
      </c>
      <c r="L7" s="40">
        <f t="shared" si="0"/>
        <v>0</v>
      </c>
      <c r="M7" s="19">
        <f>F7-K7</f>
        <v>30000</v>
      </c>
      <c r="N7" s="43"/>
      <c r="O7" s="17">
        <f t="shared" si="2"/>
        <v>0</v>
      </c>
    </row>
    <row r="8" spans="1:41" x14ac:dyDescent="0.35">
      <c r="A8" s="18">
        <v>4</v>
      </c>
      <c r="B8" s="5" t="s">
        <v>49</v>
      </c>
      <c r="C8" s="80">
        <v>140</v>
      </c>
      <c r="D8" s="89">
        <v>50</v>
      </c>
      <c r="E8" s="31" t="s">
        <v>95</v>
      </c>
      <c r="F8" s="16">
        <f>C8*D8</f>
        <v>7000</v>
      </c>
      <c r="G8" s="16">
        <f>'Pay App #2'!I8</f>
        <v>0</v>
      </c>
      <c r="H8" s="16"/>
      <c r="I8" s="16"/>
      <c r="J8" s="16">
        <v>0</v>
      </c>
      <c r="K8" s="16">
        <f>'Pay App #2'!K8+I8</f>
        <v>0</v>
      </c>
      <c r="L8" s="40">
        <f t="shared" si="0"/>
        <v>0</v>
      </c>
      <c r="M8" s="19"/>
      <c r="N8" s="43"/>
      <c r="O8" s="17">
        <f t="shared" si="2"/>
        <v>0</v>
      </c>
    </row>
    <row r="9" spans="1:41" x14ac:dyDescent="0.35">
      <c r="A9" s="18">
        <v>5</v>
      </c>
      <c r="B9" s="5" t="s">
        <v>50</v>
      </c>
      <c r="C9" s="80">
        <v>125</v>
      </c>
      <c r="D9" s="89">
        <v>30</v>
      </c>
      <c r="E9" s="31" t="s">
        <v>95</v>
      </c>
      <c r="F9" s="16">
        <f t="shared" ref="F9:F30" si="3">C9*D9</f>
        <v>3750</v>
      </c>
      <c r="G9" s="16">
        <f>'Pay App #2'!I9</f>
        <v>0</v>
      </c>
      <c r="H9" s="16"/>
      <c r="I9" s="16"/>
      <c r="J9" s="16">
        <v>0</v>
      </c>
      <c r="K9" s="16">
        <f>'Pay App #2'!K9+I9</f>
        <v>0</v>
      </c>
      <c r="L9" s="40">
        <f t="shared" si="0"/>
        <v>0</v>
      </c>
      <c r="M9" s="19"/>
      <c r="N9" s="43"/>
      <c r="O9" s="17">
        <f t="shared" si="2"/>
        <v>0</v>
      </c>
    </row>
    <row r="10" spans="1:41" x14ac:dyDescent="0.35">
      <c r="A10" s="18">
        <v>6</v>
      </c>
      <c r="B10" s="5" t="s">
        <v>51</v>
      </c>
      <c r="C10" s="80">
        <v>135</v>
      </c>
      <c r="D10" s="89">
        <v>500</v>
      </c>
      <c r="E10" s="31" t="s">
        <v>96</v>
      </c>
      <c r="F10" s="16">
        <f t="shared" si="3"/>
        <v>67500</v>
      </c>
      <c r="G10" s="16">
        <f>'Pay App #2'!I10</f>
        <v>0</v>
      </c>
      <c r="H10" s="16"/>
      <c r="I10" s="16"/>
      <c r="J10" s="16">
        <v>0</v>
      </c>
      <c r="K10" s="16">
        <f>'Pay App #2'!K10+I10</f>
        <v>0</v>
      </c>
      <c r="L10" s="40">
        <f t="shared" si="0"/>
        <v>0</v>
      </c>
      <c r="M10" s="19"/>
      <c r="N10" s="43"/>
      <c r="O10" s="17">
        <f t="shared" si="2"/>
        <v>0</v>
      </c>
    </row>
    <row r="11" spans="1:41" s="4" customFormat="1" ht="14.5" customHeight="1" x14ac:dyDescent="0.35">
      <c r="A11" s="18">
        <v>7</v>
      </c>
      <c r="B11" s="83" t="s">
        <v>52</v>
      </c>
      <c r="C11" s="80">
        <v>100</v>
      </c>
      <c r="D11" s="89">
        <v>50</v>
      </c>
      <c r="E11" s="31" t="s">
        <v>95</v>
      </c>
      <c r="F11" s="16">
        <f t="shared" si="3"/>
        <v>5000</v>
      </c>
      <c r="G11" s="16">
        <f>'Pay App #2'!I11</f>
        <v>0</v>
      </c>
      <c r="H11" s="16"/>
      <c r="I11" s="16"/>
      <c r="J11" s="16">
        <v>0</v>
      </c>
      <c r="K11" s="16">
        <f>'Pay App #2'!K11+I11</f>
        <v>0</v>
      </c>
      <c r="L11" s="40">
        <f t="shared" si="0"/>
        <v>0</v>
      </c>
      <c r="M11" s="19">
        <f>F11-K11</f>
        <v>5000</v>
      </c>
      <c r="N11" s="43"/>
      <c r="O11" s="17">
        <f t="shared" si="2"/>
        <v>0</v>
      </c>
    </row>
    <row r="12" spans="1:41" x14ac:dyDescent="0.35">
      <c r="A12" s="18">
        <v>8</v>
      </c>
      <c r="B12" s="5" t="s">
        <v>53</v>
      </c>
      <c r="C12" s="80">
        <v>425</v>
      </c>
      <c r="D12" s="89">
        <v>40</v>
      </c>
      <c r="E12" s="31" t="s">
        <v>97</v>
      </c>
      <c r="F12" s="16">
        <f t="shared" si="3"/>
        <v>17000</v>
      </c>
      <c r="G12" s="16">
        <f>'Pay App #2'!I12</f>
        <v>0</v>
      </c>
      <c r="H12" s="16"/>
      <c r="I12" s="16"/>
      <c r="J12" s="16">
        <v>0</v>
      </c>
      <c r="K12" s="16">
        <f>'Pay App #2'!K12+I12</f>
        <v>0</v>
      </c>
      <c r="L12" s="40">
        <f t="shared" si="0"/>
        <v>0</v>
      </c>
      <c r="M12" s="19">
        <f>F12-K12</f>
        <v>17000</v>
      </c>
      <c r="N12" s="43"/>
      <c r="O12" s="17">
        <f t="shared" si="2"/>
        <v>0</v>
      </c>
    </row>
    <row r="13" spans="1:41" s="4" customFormat="1" x14ac:dyDescent="0.35">
      <c r="A13" s="18">
        <v>9</v>
      </c>
      <c r="B13" s="5" t="s">
        <v>54</v>
      </c>
      <c r="C13" s="80">
        <v>75</v>
      </c>
      <c r="D13" s="89">
        <v>100</v>
      </c>
      <c r="E13" s="31" t="s">
        <v>96</v>
      </c>
      <c r="F13" s="16">
        <f t="shared" si="3"/>
        <v>7500</v>
      </c>
      <c r="G13" s="16">
        <f>'Pay App #2'!I13</f>
        <v>0</v>
      </c>
      <c r="H13" s="16"/>
      <c r="I13" s="16"/>
      <c r="J13" s="16">
        <v>0</v>
      </c>
      <c r="K13" s="16">
        <f>'Pay App #2'!K13+I13</f>
        <v>0</v>
      </c>
      <c r="L13" s="40">
        <f t="shared" si="0"/>
        <v>0</v>
      </c>
      <c r="M13" s="19">
        <f>F13-K13</f>
        <v>7500</v>
      </c>
      <c r="N13" s="43"/>
      <c r="O13" s="17">
        <f t="shared" si="2"/>
        <v>0</v>
      </c>
    </row>
    <row r="14" spans="1:41" x14ac:dyDescent="0.35">
      <c r="A14" s="18">
        <v>10</v>
      </c>
      <c r="B14" s="5" t="s">
        <v>55</v>
      </c>
      <c r="C14" s="80">
        <v>48</v>
      </c>
      <c r="D14" s="89">
        <v>200</v>
      </c>
      <c r="E14" s="31" t="s">
        <v>96</v>
      </c>
      <c r="F14" s="16">
        <f t="shared" si="3"/>
        <v>9600</v>
      </c>
      <c r="G14" s="16">
        <f>'Pay App #2'!I14</f>
        <v>0</v>
      </c>
      <c r="H14" s="16"/>
      <c r="I14" s="16"/>
      <c r="J14" s="16">
        <v>0</v>
      </c>
      <c r="K14" s="16">
        <f>'Pay App #2'!K14+I14</f>
        <v>0</v>
      </c>
      <c r="L14" s="40">
        <f t="shared" si="0"/>
        <v>0</v>
      </c>
      <c r="M14" s="19">
        <f>F14-K14</f>
        <v>9600</v>
      </c>
      <c r="N14" s="43"/>
      <c r="O14" s="17">
        <f t="shared" si="2"/>
        <v>0</v>
      </c>
      <c r="R14" s="4"/>
      <c r="S14" s="4"/>
      <c r="T14" s="4"/>
    </row>
    <row r="15" spans="1:41" s="4" customFormat="1" x14ac:dyDescent="0.35">
      <c r="A15" s="18">
        <v>11</v>
      </c>
      <c r="B15" s="5" t="s">
        <v>56</v>
      </c>
      <c r="C15" s="80">
        <v>30</v>
      </c>
      <c r="D15" s="89">
        <v>2150</v>
      </c>
      <c r="E15" s="31" t="s">
        <v>95</v>
      </c>
      <c r="F15" s="16">
        <f t="shared" si="3"/>
        <v>64500</v>
      </c>
      <c r="G15" s="16">
        <f>'Pay App #2'!I15</f>
        <v>0</v>
      </c>
      <c r="H15" s="16"/>
      <c r="I15" s="16"/>
      <c r="J15" s="16">
        <v>0</v>
      </c>
      <c r="K15" s="16">
        <f>'Pay App #2'!K15+I15</f>
        <v>0</v>
      </c>
      <c r="L15" s="40">
        <f t="shared" si="0"/>
        <v>0</v>
      </c>
      <c r="M15" s="19">
        <f>F15-K15</f>
        <v>64500</v>
      </c>
      <c r="N15" s="43"/>
      <c r="O15" s="17">
        <f t="shared" si="2"/>
        <v>0</v>
      </c>
    </row>
    <row r="16" spans="1:41" x14ac:dyDescent="0.35">
      <c r="A16" s="18">
        <v>12</v>
      </c>
      <c r="B16" s="5" t="s">
        <v>57</v>
      </c>
      <c r="C16" s="80">
        <v>22</v>
      </c>
      <c r="D16" s="89">
        <v>500</v>
      </c>
      <c r="E16" s="31" t="s">
        <v>96</v>
      </c>
      <c r="F16" s="16">
        <f t="shared" si="3"/>
        <v>11000</v>
      </c>
      <c r="G16" s="16">
        <f>'Pay App #2'!I16</f>
        <v>0</v>
      </c>
      <c r="H16" s="16"/>
      <c r="I16" s="16"/>
      <c r="J16" s="16">
        <v>0</v>
      </c>
      <c r="K16" s="16">
        <f>'Pay App #2'!K16+I16</f>
        <v>0</v>
      </c>
      <c r="L16" s="40">
        <f t="shared" si="0"/>
        <v>0</v>
      </c>
      <c r="M16" s="19"/>
      <c r="N16" s="43"/>
      <c r="O16" s="17">
        <f t="shared" si="2"/>
        <v>0</v>
      </c>
    </row>
    <row r="17" spans="1:15" x14ac:dyDescent="0.35">
      <c r="A17" s="18">
        <v>13</v>
      </c>
      <c r="B17" s="5" t="s">
        <v>58</v>
      </c>
      <c r="C17" s="80">
        <v>115</v>
      </c>
      <c r="D17" s="89">
        <v>1</v>
      </c>
      <c r="E17" s="31" t="s">
        <v>96</v>
      </c>
      <c r="F17" s="16">
        <f t="shared" si="3"/>
        <v>115</v>
      </c>
      <c r="G17" s="16">
        <f>'Pay App #2'!I17</f>
        <v>0</v>
      </c>
      <c r="H17" s="16"/>
      <c r="I17" s="16"/>
      <c r="J17" s="16">
        <v>0</v>
      </c>
      <c r="K17" s="16">
        <f>'Pay App #2'!K17+I17</f>
        <v>0</v>
      </c>
      <c r="L17" s="40">
        <f t="shared" si="0"/>
        <v>0</v>
      </c>
      <c r="M17" s="19">
        <f t="shared" ref="M17:M34" si="4">F17-K17</f>
        <v>115</v>
      </c>
      <c r="N17" s="44"/>
      <c r="O17" s="17">
        <f t="shared" si="2"/>
        <v>0</v>
      </c>
    </row>
    <row r="18" spans="1:15" s="4" customFormat="1" x14ac:dyDescent="0.35">
      <c r="A18" s="18">
        <v>14</v>
      </c>
      <c r="B18" s="5" t="s">
        <v>59</v>
      </c>
      <c r="C18" s="80">
        <v>50</v>
      </c>
      <c r="D18" s="89">
        <v>1</v>
      </c>
      <c r="E18" s="31" t="s">
        <v>96</v>
      </c>
      <c r="F18" s="16">
        <f t="shared" si="3"/>
        <v>50</v>
      </c>
      <c r="G18" s="16">
        <f>'Pay App #2'!I18</f>
        <v>0</v>
      </c>
      <c r="H18" s="16"/>
      <c r="I18" s="16"/>
      <c r="J18" s="16">
        <v>0</v>
      </c>
      <c r="K18" s="16">
        <f>'Pay App #2'!K18+I18</f>
        <v>0</v>
      </c>
      <c r="L18" s="40">
        <f t="shared" si="0"/>
        <v>0</v>
      </c>
      <c r="M18" s="19">
        <f t="shared" si="4"/>
        <v>50</v>
      </c>
      <c r="N18" s="44"/>
      <c r="O18" s="17">
        <f t="shared" si="2"/>
        <v>0</v>
      </c>
    </row>
    <row r="19" spans="1:15" s="4" customFormat="1" x14ac:dyDescent="0.35">
      <c r="A19" s="18">
        <v>15</v>
      </c>
      <c r="B19" s="5" t="s">
        <v>60</v>
      </c>
      <c r="C19" s="80">
        <v>6.5</v>
      </c>
      <c r="D19" s="89">
        <v>11250</v>
      </c>
      <c r="E19" s="31" t="s">
        <v>95</v>
      </c>
      <c r="F19" s="16">
        <f t="shared" si="3"/>
        <v>73125</v>
      </c>
      <c r="G19" s="16">
        <f>'Pay App #2'!I19</f>
        <v>0</v>
      </c>
      <c r="H19" s="16"/>
      <c r="I19" s="16"/>
      <c r="J19" s="16">
        <v>0</v>
      </c>
      <c r="K19" s="16">
        <f>'Pay App #2'!K19+I19</f>
        <v>0</v>
      </c>
      <c r="L19" s="40">
        <f t="shared" si="0"/>
        <v>0</v>
      </c>
      <c r="M19" s="19">
        <f t="shared" si="4"/>
        <v>73125</v>
      </c>
      <c r="N19" s="44"/>
      <c r="O19" s="17">
        <f t="shared" si="2"/>
        <v>0</v>
      </c>
    </row>
    <row r="20" spans="1:15" x14ac:dyDescent="0.35">
      <c r="A20" s="18">
        <v>16</v>
      </c>
      <c r="B20" s="5" t="s">
        <v>61</v>
      </c>
      <c r="C20" s="80">
        <v>45</v>
      </c>
      <c r="D20" s="89">
        <v>2700</v>
      </c>
      <c r="E20" s="31" t="s">
        <v>96</v>
      </c>
      <c r="F20" s="16">
        <f t="shared" si="3"/>
        <v>121500</v>
      </c>
      <c r="G20" s="16">
        <f>'Pay App #2'!I20</f>
        <v>0</v>
      </c>
      <c r="H20" s="16"/>
      <c r="I20" s="16"/>
      <c r="J20" s="16">
        <v>0</v>
      </c>
      <c r="K20" s="16">
        <f>'Pay App #2'!K20+I20</f>
        <v>0</v>
      </c>
      <c r="L20" s="40">
        <f t="shared" si="0"/>
        <v>0</v>
      </c>
      <c r="M20" s="19">
        <f t="shared" si="4"/>
        <v>121500</v>
      </c>
      <c r="N20" s="44"/>
      <c r="O20" s="17">
        <f t="shared" si="2"/>
        <v>0</v>
      </c>
    </row>
    <row r="21" spans="1:15" s="4" customFormat="1" x14ac:dyDescent="0.35">
      <c r="A21" s="18">
        <v>17</v>
      </c>
      <c r="B21" s="5" t="s">
        <v>62</v>
      </c>
      <c r="C21" s="84">
        <v>0</v>
      </c>
      <c r="D21" s="89">
        <v>0</v>
      </c>
      <c r="E21" s="31"/>
      <c r="F21" s="16">
        <v>0</v>
      </c>
      <c r="G21" s="16">
        <f>'Pay App #2'!I21</f>
        <v>0</v>
      </c>
      <c r="H21" s="16"/>
      <c r="I21" s="16"/>
      <c r="J21" s="16">
        <v>0</v>
      </c>
      <c r="K21" s="16">
        <f>'Pay App #2'!K21+I21</f>
        <v>0</v>
      </c>
      <c r="L21" s="40"/>
      <c r="M21" s="19">
        <f t="shared" si="4"/>
        <v>0</v>
      </c>
      <c r="N21" s="44"/>
      <c r="O21" s="17">
        <f t="shared" si="2"/>
        <v>0</v>
      </c>
    </row>
    <row r="22" spans="1:15" x14ac:dyDescent="0.35">
      <c r="A22" s="18">
        <v>18</v>
      </c>
      <c r="B22" s="5" t="s">
        <v>63</v>
      </c>
      <c r="C22" s="84">
        <v>425000</v>
      </c>
      <c r="D22" s="89">
        <v>1</v>
      </c>
      <c r="E22" s="31" t="s">
        <v>94</v>
      </c>
      <c r="F22" s="16">
        <f t="shared" si="3"/>
        <v>425000</v>
      </c>
      <c r="G22" s="16">
        <f>'Pay App #2'!I22</f>
        <v>0</v>
      </c>
      <c r="H22" s="16"/>
      <c r="I22" s="16"/>
      <c r="J22" s="16">
        <v>0</v>
      </c>
      <c r="K22" s="16">
        <f>'Pay App #2'!K22+I22</f>
        <v>148750</v>
      </c>
      <c r="L22" s="40">
        <f t="shared" ref="L22:L30" si="5">K22/F22</f>
        <v>0.35</v>
      </c>
      <c r="M22" s="19">
        <f t="shared" si="4"/>
        <v>276250</v>
      </c>
      <c r="N22" s="44"/>
      <c r="O22" s="17">
        <f t="shared" si="2"/>
        <v>0</v>
      </c>
    </row>
    <row r="23" spans="1:15" s="4" customFormat="1" ht="17" customHeight="1" x14ac:dyDescent="0.35">
      <c r="A23" s="18">
        <v>19</v>
      </c>
      <c r="B23" s="83" t="s">
        <v>64</v>
      </c>
      <c r="C23" s="80">
        <v>22</v>
      </c>
      <c r="D23" s="89">
        <v>11250</v>
      </c>
      <c r="E23" s="31" t="s">
        <v>95</v>
      </c>
      <c r="F23" s="16">
        <f t="shared" si="3"/>
        <v>247500</v>
      </c>
      <c r="G23" s="16">
        <f>'Pay App #2'!I23</f>
        <v>0</v>
      </c>
      <c r="H23" s="16"/>
      <c r="I23" s="16"/>
      <c r="J23" s="16">
        <v>0</v>
      </c>
      <c r="K23" s="16">
        <f>'Pay App #2'!K23+I23</f>
        <v>0</v>
      </c>
      <c r="L23" s="40">
        <f t="shared" si="5"/>
        <v>0</v>
      </c>
      <c r="M23" s="19">
        <f t="shared" si="4"/>
        <v>247500</v>
      </c>
      <c r="N23" s="44"/>
      <c r="O23" s="17">
        <f t="shared" si="2"/>
        <v>0</v>
      </c>
    </row>
    <row r="24" spans="1:15" s="4" customFormat="1" ht="15.5" customHeight="1" x14ac:dyDescent="0.35">
      <c r="A24" s="18">
        <v>20</v>
      </c>
      <c r="B24" s="83" t="s">
        <v>65</v>
      </c>
      <c r="C24" s="80">
        <v>12</v>
      </c>
      <c r="D24" s="89">
        <v>12000</v>
      </c>
      <c r="E24" s="31" t="s">
        <v>95</v>
      </c>
      <c r="F24" s="16">
        <f t="shared" si="3"/>
        <v>144000</v>
      </c>
      <c r="G24" s="16">
        <f>'Pay App #2'!I24</f>
        <v>0</v>
      </c>
      <c r="H24" s="16"/>
      <c r="I24" s="16"/>
      <c r="J24" s="16">
        <v>0</v>
      </c>
      <c r="K24" s="16">
        <f>'Pay App #2'!K24+I24</f>
        <v>0</v>
      </c>
      <c r="L24" s="40">
        <f t="shared" si="5"/>
        <v>0</v>
      </c>
      <c r="M24" s="19">
        <f t="shared" si="4"/>
        <v>144000</v>
      </c>
      <c r="N24" s="44"/>
      <c r="O24" s="17">
        <f t="shared" si="2"/>
        <v>0</v>
      </c>
    </row>
    <row r="25" spans="1:15" s="4" customFormat="1" x14ac:dyDescent="0.35">
      <c r="A25" s="18">
        <v>21</v>
      </c>
      <c r="B25" s="5" t="s">
        <v>66</v>
      </c>
      <c r="C25" s="80">
        <v>19995</v>
      </c>
      <c r="D25" s="89">
        <v>1</v>
      </c>
      <c r="E25" s="31" t="s">
        <v>94</v>
      </c>
      <c r="F25" s="16">
        <f t="shared" si="3"/>
        <v>19995</v>
      </c>
      <c r="G25" s="16">
        <f>'Pay App #2'!I25</f>
        <v>0</v>
      </c>
      <c r="H25" s="16"/>
      <c r="I25" s="16"/>
      <c r="J25" s="16">
        <v>0</v>
      </c>
      <c r="K25" s="16">
        <f>'Pay App #2'!K25+I25</f>
        <v>0</v>
      </c>
      <c r="L25" s="40">
        <f t="shared" si="5"/>
        <v>0</v>
      </c>
      <c r="M25" s="19">
        <f t="shared" si="4"/>
        <v>19995</v>
      </c>
      <c r="N25" s="44"/>
      <c r="O25" s="17">
        <f t="shared" si="2"/>
        <v>0</v>
      </c>
    </row>
    <row r="26" spans="1:15" s="4" customFormat="1" x14ac:dyDescent="0.35">
      <c r="A26" s="18">
        <v>22</v>
      </c>
      <c r="B26" s="5" t="s">
        <v>67</v>
      </c>
      <c r="C26" s="80">
        <v>250</v>
      </c>
      <c r="D26" s="89">
        <v>230</v>
      </c>
      <c r="E26" s="31" t="s">
        <v>96</v>
      </c>
      <c r="F26" s="16">
        <f t="shared" si="3"/>
        <v>57500</v>
      </c>
      <c r="G26" s="16">
        <f>'Pay App #2'!I26</f>
        <v>0</v>
      </c>
      <c r="H26" s="16"/>
      <c r="I26" s="16"/>
      <c r="J26" s="16"/>
      <c r="K26" s="16">
        <f>'Pay App #2'!K26+I26</f>
        <v>0</v>
      </c>
      <c r="L26" s="40">
        <f t="shared" si="5"/>
        <v>0</v>
      </c>
      <c r="M26" s="19">
        <f t="shared" si="4"/>
        <v>57500</v>
      </c>
      <c r="N26" s="44"/>
      <c r="O26" s="17">
        <f t="shared" si="2"/>
        <v>0</v>
      </c>
    </row>
    <row r="27" spans="1:15" s="4" customFormat="1" x14ac:dyDescent="0.35">
      <c r="A27" s="18">
        <v>23</v>
      </c>
      <c r="B27" s="5" t="s">
        <v>68</v>
      </c>
      <c r="C27" s="80">
        <v>75</v>
      </c>
      <c r="D27" s="89">
        <v>130</v>
      </c>
      <c r="E27" s="31" t="s">
        <v>96</v>
      </c>
      <c r="F27" s="16">
        <f t="shared" si="3"/>
        <v>9750</v>
      </c>
      <c r="G27" s="16">
        <f>'Pay App #2'!I27</f>
        <v>0</v>
      </c>
      <c r="H27" s="16"/>
      <c r="I27" s="16"/>
      <c r="J27" s="16"/>
      <c r="K27" s="16">
        <f>'Pay App #2'!K27+I27</f>
        <v>0</v>
      </c>
      <c r="L27" s="40">
        <f t="shared" si="5"/>
        <v>0</v>
      </c>
      <c r="M27" s="19">
        <f t="shared" si="4"/>
        <v>9750</v>
      </c>
      <c r="N27" s="44"/>
      <c r="O27" s="17">
        <f t="shared" si="2"/>
        <v>0</v>
      </c>
    </row>
    <row r="28" spans="1:15" s="4" customFormat="1" x14ac:dyDescent="0.35">
      <c r="A28" s="18">
        <v>24</v>
      </c>
      <c r="B28" s="5" t="s">
        <v>69</v>
      </c>
      <c r="C28" s="80">
        <v>26550</v>
      </c>
      <c r="D28" s="89">
        <v>1</v>
      </c>
      <c r="E28" s="31" t="s">
        <v>94</v>
      </c>
      <c r="F28" s="16">
        <f t="shared" si="3"/>
        <v>26550</v>
      </c>
      <c r="G28" s="16">
        <f>'Pay App #2'!I28</f>
        <v>0</v>
      </c>
      <c r="H28" s="16"/>
      <c r="I28" s="16"/>
      <c r="J28" s="16"/>
      <c r="K28" s="16">
        <f>'Pay App #2'!K28+I28</f>
        <v>0</v>
      </c>
      <c r="L28" s="40">
        <f t="shared" si="5"/>
        <v>0</v>
      </c>
      <c r="M28" s="19">
        <f t="shared" si="4"/>
        <v>26550</v>
      </c>
      <c r="N28" s="44"/>
      <c r="O28" s="17">
        <f t="shared" si="2"/>
        <v>0</v>
      </c>
    </row>
    <row r="29" spans="1:15" s="4" customFormat="1" x14ac:dyDescent="0.35">
      <c r="A29" s="18">
        <v>25</v>
      </c>
      <c r="B29" s="5" t="s">
        <v>70</v>
      </c>
      <c r="C29" s="80">
        <v>80442</v>
      </c>
      <c r="D29" s="89">
        <v>1</v>
      </c>
      <c r="E29" s="31" t="s">
        <v>94</v>
      </c>
      <c r="F29" s="16">
        <f t="shared" si="3"/>
        <v>80442</v>
      </c>
      <c r="G29" s="16">
        <f>'Pay App #2'!I29</f>
        <v>0</v>
      </c>
      <c r="H29" s="16"/>
      <c r="I29" s="16"/>
      <c r="J29" s="16"/>
      <c r="K29" s="16">
        <f>'Pay App #2'!K29+I29</f>
        <v>0</v>
      </c>
      <c r="L29" s="40">
        <f t="shared" si="5"/>
        <v>0</v>
      </c>
      <c r="M29" s="19">
        <f t="shared" si="4"/>
        <v>80442</v>
      </c>
      <c r="N29" s="44"/>
      <c r="O29" s="17">
        <f t="shared" si="2"/>
        <v>0</v>
      </c>
    </row>
    <row r="30" spans="1:15" s="4" customFormat="1" x14ac:dyDescent="0.35">
      <c r="A30" s="18">
        <v>26</v>
      </c>
      <c r="B30" s="5" t="s">
        <v>71</v>
      </c>
      <c r="C30" s="80">
        <v>1</v>
      </c>
      <c r="D30" s="89">
        <v>40114</v>
      </c>
      <c r="E30" s="31" t="s">
        <v>94</v>
      </c>
      <c r="F30" s="16">
        <f t="shared" si="3"/>
        <v>40114</v>
      </c>
      <c r="G30" s="16">
        <f>'Pay App #4'!G30+'Pay App #4'!I30</f>
        <v>40114</v>
      </c>
      <c r="H30" s="16"/>
      <c r="I30" s="16"/>
      <c r="J30" s="16"/>
      <c r="K30" s="16">
        <f>'Pay App #2'!K30+I30</f>
        <v>0</v>
      </c>
      <c r="L30" s="40">
        <f t="shared" si="5"/>
        <v>0</v>
      </c>
      <c r="M30" s="19">
        <f t="shared" si="4"/>
        <v>40114</v>
      </c>
      <c r="N30" s="44"/>
      <c r="O30" s="17">
        <f t="shared" si="2"/>
        <v>0</v>
      </c>
    </row>
    <row r="31" spans="1:15" s="4" customFormat="1" x14ac:dyDescent="0.35">
      <c r="A31" s="18"/>
      <c r="B31" s="5" t="s">
        <v>107</v>
      </c>
      <c r="C31" s="80"/>
      <c r="D31" s="89"/>
      <c r="E31" s="31"/>
      <c r="F31" s="16">
        <v>0</v>
      </c>
      <c r="G31" s="16">
        <f>'Pay App #4'!G31+'Pay App #4'!I31</f>
        <v>8785.2099999999991</v>
      </c>
      <c r="H31" s="16"/>
      <c r="I31" s="16"/>
      <c r="J31" s="16"/>
      <c r="K31" s="16">
        <f>'Pay App #2'!K31+I31</f>
        <v>0</v>
      </c>
      <c r="L31" s="40"/>
      <c r="M31" s="19"/>
      <c r="N31" s="44"/>
      <c r="O31" s="17">
        <f t="shared" si="2"/>
        <v>0</v>
      </c>
    </row>
    <row r="32" spans="1:15" s="4" customFormat="1" x14ac:dyDescent="0.35">
      <c r="A32" s="18">
        <v>27</v>
      </c>
      <c r="B32" s="5" t="s">
        <v>72</v>
      </c>
      <c r="C32" s="80"/>
      <c r="D32" s="35"/>
      <c r="E32" s="31"/>
      <c r="G32" s="16">
        <f>'Pay App #2'!I31</f>
        <v>0</v>
      </c>
      <c r="H32" s="16"/>
      <c r="I32" s="16"/>
      <c r="J32" s="16"/>
      <c r="K32" s="16">
        <f>'Pay App #2'!K32+I32</f>
        <v>0</v>
      </c>
      <c r="L32" s="40"/>
      <c r="M32" s="19">
        <f>F31-K32</f>
        <v>0</v>
      </c>
      <c r="N32" s="44"/>
      <c r="O32" s="17">
        <f t="shared" si="2"/>
        <v>0</v>
      </c>
    </row>
    <row r="33" spans="1:15" s="4" customFormat="1" x14ac:dyDescent="0.35">
      <c r="A33" s="18">
        <v>28</v>
      </c>
      <c r="B33" s="5" t="s">
        <v>105</v>
      </c>
      <c r="C33" s="80"/>
      <c r="D33" s="35"/>
      <c r="E33" s="31"/>
      <c r="F33" s="16">
        <v>0</v>
      </c>
      <c r="G33" s="16">
        <f>'Pay App #2'!I32</f>
        <v>0</v>
      </c>
      <c r="H33" s="16"/>
      <c r="I33" s="16"/>
      <c r="J33" s="16"/>
      <c r="K33" s="16">
        <f>'Pay App #2'!K33+I33</f>
        <v>0</v>
      </c>
      <c r="L33" s="40"/>
      <c r="M33" s="19">
        <f t="shared" si="4"/>
        <v>0</v>
      </c>
      <c r="N33" s="44"/>
      <c r="O33" s="17">
        <f t="shared" si="2"/>
        <v>0</v>
      </c>
    </row>
    <row r="34" spans="1:15" s="4" customFormat="1" x14ac:dyDescent="0.35">
      <c r="A34" s="18">
        <v>29</v>
      </c>
      <c r="B34" s="5" t="s">
        <v>106</v>
      </c>
      <c r="C34" s="80">
        <v>995</v>
      </c>
      <c r="D34" s="35"/>
      <c r="E34" s="31" t="s">
        <v>96</v>
      </c>
      <c r="F34" s="16">
        <v>0</v>
      </c>
      <c r="G34" s="16">
        <f>'Pay App #2'!I33</f>
        <v>0</v>
      </c>
      <c r="H34" s="16"/>
      <c r="I34" s="16"/>
      <c r="J34" s="16">
        <v>0</v>
      </c>
      <c r="K34" s="16">
        <f>'Pay App #2'!K34+I34</f>
        <v>148750</v>
      </c>
      <c r="L34" s="40"/>
      <c r="M34" s="19">
        <f t="shared" si="4"/>
        <v>-148750</v>
      </c>
      <c r="N34" s="44"/>
      <c r="O34" s="17">
        <f t="shared" si="2"/>
        <v>0</v>
      </c>
    </row>
    <row r="35" spans="1:15" s="4" customFormat="1" x14ac:dyDescent="0.35">
      <c r="A35" s="81" t="s">
        <v>31</v>
      </c>
      <c r="B35" s="82"/>
      <c r="C35" s="82"/>
      <c r="D35" s="81"/>
      <c r="E35" s="81"/>
      <c r="F35" s="82">
        <f t="shared" ref="F35:O35" si="6">SUM(F5:F34)</f>
        <v>1608491</v>
      </c>
      <c r="G35" s="82">
        <f t="shared" si="6"/>
        <v>48899.21</v>
      </c>
      <c r="H35" s="82"/>
      <c r="I35" s="82">
        <f t="shared" si="6"/>
        <v>70000</v>
      </c>
      <c r="J35" s="82">
        <f t="shared" si="6"/>
        <v>0</v>
      </c>
      <c r="K35" s="82">
        <f t="shared" si="6"/>
        <v>367500</v>
      </c>
      <c r="L35" s="85">
        <v>0.2</v>
      </c>
      <c r="M35" s="82">
        <f t="shared" si="6"/>
        <v>1151741</v>
      </c>
      <c r="N35" s="82">
        <f t="shared" si="6"/>
        <v>0</v>
      </c>
      <c r="O35" s="82">
        <f t="shared" si="6"/>
        <v>7000</v>
      </c>
    </row>
    <row r="36" spans="1:15" x14ac:dyDescent="0.3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9"/>
    </row>
    <row r="37" spans="1:15" x14ac:dyDescent="0.35">
      <c r="A37" s="15">
        <v>31</v>
      </c>
      <c r="B37" s="57" t="s">
        <v>73</v>
      </c>
      <c r="C37" s="92">
        <v>125</v>
      </c>
      <c r="D37" s="73"/>
      <c r="E37" s="74" t="s">
        <v>95</v>
      </c>
      <c r="F37" s="19">
        <v>0</v>
      </c>
      <c r="G37" s="19">
        <f>'Pay App #3'!H36</f>
        <v>0</v>
      </c>
      <c r="H37" s="19"/>
      <c r="I37" s="19"/>
      <c r="J37" s="19"/>
      <c r="K37" s="19">
        <f>'Pay App #2'!K36+I37</f>
        <v>0</v>
      </c>
      <c r="L37" s="41"/>
      <c r="M37" s="19"/>
      <c r="N37" s="45"/>
      <c r="O37" s="17">
        <f>0.1*I37</f>
        <v>0</v>
      </c>
    </row>
    <row r="38" spans="1:15" x14ac:dyDescent="0.35">
      <c r="A38" s="15">
        <v>32</v>
      </c>
      <c r="B38" s="48" t="s">
        <v>74</v>
      </c>
      <c r="C38" s="90">
        <v>135</v>
      </c>
      <c r="D38" s="66"/>
      <c r="E38" s="67" t="s">
        <v>96</v>
      </c>
      <c r="F38" s="5">
        <v>0</v>
      </c>
      <c r="G38" s="19">
        <f>'Pay App #3'!H37</f>
        <v>0</v>
      </c>
      <c r="H38" s="19"/>
      <c r="I38" s="5"/>
      <c r="J38" s="5"/>
      <c r="K38" s="19">
        <f>'Pay App #2'!K37+I38</f>
        <v>0</v>
      </c>
      <c r="L38" s="68"/>
      <c r="M38" s="5"/>
      <c r="N38" s="44"/>
      <c r="O38" s="17">
        <f t="shared" ref="O38:O59" si="7">0.1*I38</f>
        <v>0</v>
      </c>
    </row>
    <row r="39" spans="1:15" x14ac:dyDescent="0.35">
      <c r="A39" s="18">
        <v>33</v>
      </c>
      <c r="B39" s="48" t="s">
        <v>75</v>
      </c>
      <c r="C39" s="90">
        <v>135</v>
      </c>
      <c r="D39" s="66"/>
      <c r="E39" s="67" t="s">
        <v>95</v>
      </c>
      <c r="F39" s="5">
        <v>0</v>
      </c>
      <c r="G39" s="19">
        <f>'Pay App #3'!H38</f>
        <v>0</v>
      </c>
      <c r="H39" s="19"/>
      <c r="I39" s="5"/>
      <c r="J39" s="5"/>
      <c r="K39" s="19">
        <f>'Pay App #2'!K38+I39</f>
        <v>0</v>
      </c>
      <c r="L39" s="68"/>
      <c r="M39" s="5"/>
      <c r="N39" s="46"/>
      <c r="O39" s="17">
        <f t="shared" si="7"/>
        <v>0</v>
      </c>
    </row>
    <row r="40" spans="1:15" x14ac:dyDescent="0.35">
      <c r="A40" s="18">
        <v>34</v>
      </c>
      <c r="B40" s="48" t="s">
        <v>76</v>
      </c>
      <c r="C40" s="90">
        <v>100</v>
      </c>
      <c r="D40" s="66"/>
      <c r="E40" s="67" t="s">
        <v>95</v>
      </c>
      <c r="F40" s="5">
        <v>0</v>
      </c>
      <c r="G40" s="19">
        <f>'Pay App #3'!H39</f>
        <v>0</v>
      </c>
      <c r="H40" s="19"/>
      <c r="I40" s="5"/>
      <c r="J40" s="5"/>
      <c r="K40" s="19">
        <f>'Pay App #2'!K39+I40</f>
        <v>0</v>
      </c>
      <c r="L40" s="68"/>
      <c r="M40" s="5"/>
      <c r="N40" s="46"/>
      <c r="O40" s="17">
        <f t="shared" si="7"/>
        <v>0</v>
      </c>
    </row>
    <row r="41" spans="1:15" x14ac:dyDescent="0.35">
      <c r="A41" s="18">
        <v>35</v>
      </c>
      <c r="B41" s="48" t="s">
        <v>78</v>
      </c>
      <c r="C41" s="90">
        <v>425</v>
      </c>
      <c r="D41" s="66"/>
      <c r="E41" s="67" t="s">
        <v>97</v>
      </c>
      <c r="F41" s="5">
        <v>0</v>
      </c>
      <c r="G41" s="19">
        <f>'Pay App #3'!H40</f>
        <v>0</v>
      </c>
      <c r="H41" s="19"/>
      <c r="I41" s="5"/>
      <c r="J41" s="5"/>
      <c r="K41" s="19">
        <f>'Pay App #2'!K40+I41</f>
        <v>0</v>
      </c>
      <c r="L41" s="68"/>
      <c r="M41" s="5"/>
      <c r="N41" s="46"/>
      <c r="O41" s="17">
        <f t="shared" si="7"/>
        <v>0</v>
      </c>
    </row>
    <row r="42" spans="1:15" x14ac:dyDescent="0.35">
      <c r="A42" s="18">
        <v>36</v>
      </c>
      <c r="B42" s="48" t="s">
        <v>77</v>
      </c>
      <c r="C42" s="90">
        <v>400</v>
      </c>
      <c r="D42" s="66"/>
      <c r="E42" s="67" t="s">
        <v>97</v>
      </c>
      <c r="F42" s="5">
        <v>0</v>
      </c>
      <c r="G42" s="19">
        <f>'Pay App #3'!H41</f>
        <v>0</v>
      </c>
      <c r="H42" s="19"/>
      <c r="I42" s="5"/>
      <c r="J42" s="5"/>
      <c r="K42" s="19">
        <f>'Pay App #2'!K41+I42</f>
        <v>0</v>
      </c>
      <c r="L42" s="68"/>
      <c r="M42" s="5"/>
      <c r="N42" s="46"/>
      <c r="O42" s="17">
        <f t="shared" si="7"/>
        <v>0</v>
      </c>
    </row>
    <row r="43" spans="1:15" x14ac:dyDescent="0.35">
      <c r="A43" s="18">
        <v>37</v>
      </c>
      <c r="B43" s="48" t="s">
        <v>79</v>
      </c>
      <c r="C43" s="90">
        <v>140</v>
      </c>
      <c r="D43" s="66"/>
      <c r="E43" s="67" t="s">
        <v>95</v>
      </c>
      <c r="F43" s="5">
        <v>0</v>
      </c>
      <c r="G43" s="19">
        <f>'Pay App #3'!H42</f>
        <v>0</v>
      </c>
      <c r="H43" s="19"/>
      <c r="I43" s="5"/>
      <c r="J43" s="5"/>
      <c r="K43" s="19">
        <f>'Pay App #2'!K42+I43</f>
        <v>0</v>
      </c>
      <c r="L43" s="68"/>
      <c r="M43" s="5"/>
      <c r="N43" s="46"/>
      <c r="O43" s="17">
        <f t="shared" si="7"/>
        <v>0</v>
      </c>
    </row>
    <row r="44" spans="1:15" x14ac:dyDescent="0.35">
      <c r="A44" s="18">
        <v>38</v>
      </c>
      <c r="B44" s="48" t="s">
        <v>80</v>
      </c>
      <c r="C44" s="90">
        <v>75</v>
      </c>
      <c r="D44" s="66"/>
      <c r="E44" s="67" t="s">
        <v>96</v>
      </c>
      <c r="F44" s="5">
        <v>0</v>
      </c>
      <c r="G44" s="19">
        <f>'Pay App #3'!H43</f>
        <v>0</v>
      </c>
      <c r="H44" s="19"/>
      <c r="I44" s="5"/>
      <c r="J44" s="5"/>
      <c r="K44" s="19">
        <f>'Pay App #2'!K43+I44</f>
        <v>0</v>
      </c>
      <c r="L44" s="68"/>
      <c r="M44" s="5"/>
      <c r="N44" s="46"/>
      <c r="O44" s="17">
        <f t="shared" si="7"/>
        <v>0</v>
      </c>
    </row>
    <row r="45" spans="1:15" x14ac:dyDescent="0.35">
      <c r="A45" s="18">
        <v>39</v>
      </c>
      <c r="B45" s="48" t="s">
        <v>81</v>
      </c>
      <c r="C45" s="90">
        <v>48</v>
      </c>
      <c r="D45" s="66"/>
      <c r="E45" s="67" t="s">
        <v>96</v>
      </c>
      <c r="F45" s="5">
        <v>0</v>
      </c>
      <c r="G45" s="19">
        <f>'Pay App #3'!H44</f>
        <v>0</v>
      </c>
      <c r="H45" s="19"/>
      <c r="I45" s="5"/>
      <c r="J45" s="5"/>
      <c r="K45" s="19">
        <f>'Pay App #2'!K44+I45</f>
        <v>0</v>
      </c>
      <c r="L45" s="68"/>
      <c r="M45" s="5"/>
      <c r="N45" s="46"/>
      <c r="O45" s="17">
        <f t="shared" si="7"/>
        <v>0</v>
      </c>
    </row>
    <row r="46" spans="1:15" x14ac:dyDescent="0.35">
      <c r="A46" s="18">
        <v>40</v>
      </c>
      <c r="B46" s="48" t="s">
        <v>82</v>
      </c>
      <c r="C46" s="90">
        <v>30</v>
      </c>
      <c r="D46" s="66"/>
      <c r="E46" s="67" t="s">
        <v>95</v>
      </c>
      <c r="F46" s="5">
        <v>0</v>
      </c>
      <c r="G46" s="19">
        <f>'Pay App #3'!H45</f>
        <v>0</v>
      </c>
      <c r="H46" s="19"/>
      <c r="I46" s="5"/>
      <c r="J46" s="5"/>
      <c r="K46" s="19">
        <f>'Pay App #2'!K45+I46</f>
        <v>0</v>
      </c>
      <c r="L46" s="68"/>
      <c r="M46" s="5"/>
      <c r="N46" s="46"/>
      <c r="O46" s="17">
        <f t="shared" si="7"/>
        <v>0</v>
      </c>
    </row>
    <row r="47" spans="1:15" x14ac:dyDescent="0.35">
      <c r="A47" s="18">
        <v>41</v>
      </c>
      <c r="B47" s="48" t="s">
        <v>83</v>
      </c>
      <c r="C47" s="90">
        <v>22</v>
      </c>
      <c r="D47" s="66"/>
      <c r="E47" s="67" t="s">
        <v>96</v>
      </c>
      <c r="F47" s="5">
        <v>0</v>
      </c>
      <c r="G47" s="19">
        <f>'Pay App #3'!H46</f>
        <v>0</v>
      </c>
      <c r="H47" s="19"/>
      <c r="I47" s="5"/>
      <c r="J47" s="5"/>
      <c r="K47" s="19">
        <f>'Pay App #2'!K46+I47</f>
        <v>0</v>
      </c>
      <c r="L47" s="68"/>
      <c r="M47" s="5"/>
      <c r="N47" s="46"/>
      <c r="O47" s="17">
        <f t="shared" si="7"/>
        <v>0</v>
      </c>
    </row>
    <row r="48" spans="1:15" x14ac:dyDescent="0.35">
      <c r="A48" s="18">
        <v>42</v>
      </c>
      <c r="B48" s="48" t="s">
        <v>84</v>
      </c>
      <c r="C48" s="90">
        <v>5</v>
      </c>
      <c r="D48" s="66"/>
      <c r="E48" s="67" t="s">
        <v>95</v>
      </c>
      <c r="F48" s="5">
        <v>0</v>
      </c>
      <c r="G48" s="19">
        <f>'Pay App #3'!H47</f>
        <v>0</v>
      </c>
      <c r="H48" s="19"/>
      <c r="I48" s="5"/>
      <c r="J48" s="5"/>
      <c r="K48" s="19">
        <f>'Pay App #2'!K47+I48</f>
        <v>0</v>
      </c>
      <c r="L48" s="68"/>
      <c r="M48" s="5"/>
      <c r="N48" s="46"/>
      <c r="O48" s="17">
        <f t="shared" si="7"/>
        <v>0</v>
      </c>
    </row>
    <row r="49" spans="1:15" x14ac:dyDescent="0.35">
      <c r="A49" s="18">
        <v>43</v>
      </c>
      <c r="B49" s="48" t="s">
        <v>85</v>
      </c>
      <c r="C49" s="90">
        <v>22</v>
      </c>
      <c r="D49" s="66"/>
      <c r="E49" s="67" t="s">
        <v>95</v>
      </c>
      <c r="F49" s="5">
        <v>0</v>
      </c>
      <c r="G49" s="19">
        <f>'Pay App #3'!H48</f>
        <v>0</v>
      </c>
      <c r="H49" s="19"/>
      <c r="I49" s="5"/>
      <c r="J49" s="5"/>
      <c r="K49" s="19">
        <f>'Pay App #2'!K48+I49</f>
        <v>0</v>
      </c>
      <c r="L49" s="68"/>
      <c r="M49" s="5"/>
      <c r="N49" s="46"/>
      <c r="O49" s="17">
        <f t="shared" si="7"/>
        <v>0</v>
      </c>
    </row>
    <row r="50" spans="1:15" x14ac:dyDescent="0.35">
      <c r="A50" s="18">
        <v>44</v>
      </c>
      <c r="B50" s="48" t="s">
        <v>86</v>
      </c>
      <c r="C50" s="90">
        <v>7.5</v>
      </c>
      <c r="D50" s="66"/>
      <c r="E50" s="67" t="s">
        <v>95</v>
      </c>
      <c r="F50" s="5">
        <v>0</v>
      </c>
      <c r="G50" s="19">
        <f>'Pay App #3'!H49</f>
        <v>0</v>
      </c>
      <c r="H50" s="19"/>
      <c r="I50" s="5"/>
      <c r="J50" s="5"/>
      <c r="K50" s="19">
        <f>'Pay App #2'!K49+I50</f>
        <v>0</v>
      </c>
      <c r="L50" s="68"/>
      <c r="M50" s="5"/>
      <c r="N50" s="46"/>
      <c r="O50" s="17">
        <f t="shared" si="7"/>
        <v>0</v>
      </c>
    </row>
    <row r="51" spans="1:15" x14ac:dyDescent="0.35">
      <c r="A51" s="18">
        <v>45</v>
      </c>
      <c r="B51" s="48" t="s">
        <v>87</v>
      </c>
      <c r="C51" s="90">
        <v>85</v>
      </c>
      <c r="D51" s="66"/>
      <c r="E51" s="67" t="s">
        <v>100</v>
      </c>
      <c r="F51" s="5">
        <v>0</v>
      </c>
      <c r="G51" s="19">
        <f>'Pay App #3'!H50</f>
        <v>0</v>
      </c>
      <c r="H51" s="19"/>
      <c r="I51" s="5"/>
      <c r="J51" s="5"/>
      <c r="K51" s="19">
        <f>'Pay App #2'!K50+I51</f>
        <v>0</v>
      </c>
      <c r="L51" s="68"/>
      <c r="M51" s="5"/>
      <c r="N51" s="46"/>
      <c r="O51" s="17">
        <f t="shared" si="7"/>
        <v>0</v>
      </c>
    </row>
    <row r="52" spans="1:15" x14ac:dyDescent="0.35">
      <c r="A52" s="18">
        <v>46</v>
      </c>
      <c r="B52" s="48" t="s">
        <v>88</v>
      </c>
      <c r="C52" s="90">
        <v>85</v>
      </c>
      <c r="D52" s="66"/>
      <c r="E52" s="67" t="s">
        <v>100</v>
      </c>
      <c r="F52" s="5">
        <v>0</v>
      </c>
      <c r="G52" s="19">
        <f>'Pay App #3'!H51</f>
        <v>0</v>
      </c>
      <c r="H52" s="93"/>
      <c r="I52" s="5"/>
      <c r="J52" s="5"/>
      <c r="K52" s="19">
        <f>'Pay App #2'!K51+I52</f>
        <v>60690</v>
      </c>
      <c r="L52" s="68"/>
      <c r="M52" s="5"/>
      <c r="N52" s="46"/>
      <c r="O52" s="17">
        <f t="shared" si="7"/>
        <v>0</v>
      </c>
    </row>
    <row r="53" spans="1:15" x14ac:dyDescent="0.35">
      <c r="A53" s="18">
        <v>47</v>
      </c>
      <c r="B53" s="48" t="s">
        <v>89</v>
      </c>
      <c r="C53" s="91">
        <v>0.1</v>
      </c>
      <c r="D53" s="66"/>
      <c r="E53" s="67" t="s">
        <v>101</v>
      </c>
      <c r="F53" s="5">
        <v>0</v>
      </c>
      <c r="G53" s="19">
        <f>'Pay App #3'!H52</f>
        <v>0</v>
      </c>
      <c r="H53" s="19"/>
      <c r="I53" s="5"/>
      <c r="J53" s="5"/>
      <c r="K53" s="19">
        <f>'Pay App #2'!K52+I53</f>
        <v>0</v>
      </c>
      <c r="L53" s="68"/>
      <c r="M53" s="5"/>
      <c r="N53" s="46"/>
      <c r="O53" s="17">
        <f t="shared" si="7"/>
        <v>0</v>
      </c>
    </row>
    <row r="54" spans="1:15" x14ac:dyDescent="0.35">
      <c r="A54" s="18">
        <v>48</v>
      </c>
      <c r="B54" s="48" t="s">
        <v>90</v>
      </c>
      <c r="C54" s="90">
        <v>4086.7</v>
      </c>
      <c r="D54" s="66"/>
      <c r="E54" s="67" t="s">
        <v>94</v>
      </c>
      <c r="F54" s="5">
        <v>0</v>
      </c>
      <c r="G54" s="19">
        <f>'Pay App #3'!H53</f>
        <v>0</v>
      </c>
      <c r="H54" s="93"/>
      <c r="I54" s="5"/>
      <c r="J54" s="5"/>
      <c r="K54" s="19">
        <f>'Pay App #2'!K53+I54</f>
        <v>4086.7</v>
      </c>
      <c r="L54" s="68"/>
      <c r="M54" s="5"/>
      <c r="N54" s="46"/>
      <c r="O54" s="17">
        <f t="shared" si="7"/>
        <v>0</v>
      </c>
    </row>
    <row r="55" spans="1:15" x14ac:dyDescent="0.35">
      <c r="A55" s="18">
        <v>49</v>
      </c>
      <c r="B55" s="48" t="s">
        <v>91</v>
      </c>
      <c r="C55" s="91">
        <v>0.1</v>
      </c>
      <c r="D55" s="66"/>
      <c r="E55" s="67" t="s">
        <v>101</v>
      </c>
      <c r="F55" s="5">
        <v>0</v>
      </c>
      <c r="G55" s="19">
        <f>'Pay App #3'!H54</f>
        <v>0</v>
      </c>
      <c r="H55" s="94"/>
      <c r="I55" s="5"/>
      <c r="J55" s="5"/>
      <c r="K55" s="19">
        <f>'Pay App #2'!K54+I55</f>
        <v>408.67</v>
      </c>
      <c r="L55" s="68"/>
      <c r="M55" s="5"/>
      <c r="N55" s="46"/>
      <c r="O55" s="17">
        <f t="shared" si="7"/>
        <v>0</v>
      </c>
    </row>
    <row r="56" spans="1:15" x14ac:dyDescent="0.35">
      <c r="A56" s="18">
        <v>50</v>
      </c>
      <c r="B56" s="48" t="s">
        <v>92</v>
      </c>
      <c r="C56" s="91">
        <v>0.1</v>
      </c>
      <c r="D56" s="66"/>
      <c r="E56" s="67" t="s">
        <v>101</v>
      </c>
      <c r="F56" s="5">
        <v>0</v>
      </c>
      <c r="G56" s="19">
        <f>'Pay App #3'!H55</f>
        <v>0</v>
      </c>
      <c r="H56" s="19"/>
      <c r="I56" s="5"/>
      <c r="J56" s="5"/>
      <c r="K56" s="19">
        <f>'Pay App #2'!K55+I56</f>
        <v>0</v>
      </c>
      <c r="L56" s="68"/>
      <c r="M56" s="5"/>
      <c r="N56" s="46"/>
      <c r="O56" s="17">
        <f t="shared" si="7"/>
        <v>0</v>
      </c>
    </row>
    <row r="57" spans="1:15" x14ac:dyDescent="0.35">
      <c r="A57" s="18">
        <v>51</v>
      </c>
      <c r="B57" s="48" t="s">
        <v>99</v>
      </c>
      <c r="C57" s="91">
        <v>0.1</v>
      </c>
      <c r="D57" s="66"/>
      <c r="E57" s="67" t="s">
        <v>101</v>
      </c>
      <c r="F57" s="5"/>
      <c r="G57" s="19">
        <f>'Pay App #3'!H56</f>
        <v>0</v>
      </c>
      <c r="H57" s="19"/>
      <c r="I57" s="5"/>
      <c r="J57" s="5"/>
      <c r="K57" s="19">
        <f>'Pay App #2'!K56+I57</f>
        <v>0</v>
      </c>
      <c r="L57" s="68"/>
      <c r="M57" s="5"/>
      <c r="N57" s="46"/>
      <c r="O57" s="17">
        <f t="shared" si="7"/>
        <v>0</v>
      </c>
    </row>
    <row r="58" spans="1:15" x14ac:dyDescent="0.35">
      <c r="A58" s="18">
        <v>52</v>
      </c>
      <c r="B58" s="48" t="s">
        <v>102</v>
      </c>
      <c r="C58" s="90">
        <v>300</v>
      </c>
      <c r="D58" s="66"/>
      <c r="E58" s="67" t="s">
        <v>96</v>
      </c>
      <c r="F58" s="5">
        <v>0</v>
      </c>
      <c r="G58" s="19">
        <f>'Pay App #3'!H57</f>
        <v>0</v>
      </c>
      <c r="H58" s="19"/>
      <c r="I58" s="5"/>
      <c r="J58" s="5"/>
      <c r="K58" s="19">
        <f>'Pay App #2'!K57+I58</f>
        <v>0</v>
      </c>
      <c r="L58" s="68"/>
      <c r="M58" s="5"/>
      <c r="N58" s="46"/>
      <c r="O58" s="17">
        <f t="shared" si="7"/>
        <v>0</v>
      </c>
    </row>
    <row r="59" spans="1:15" ht="15" thickBot="1" x14ac:dyDescent="0.4">
      <c r="A59" s="18">
        <v>53</v>
      </c>
      <c r="B59" s="48" t="s">
        <v>93</v>
      </c>
      <c r="C59" s="90">
        <v>8.5</v>
      </c>
      <c r="D59" s="66"/>
      <c r="E59" s="67" t="s">
        <v>96</v>
      </c>
      <c r="F59" s="5">
        <v>0</v>
      </c>
      <c r="G59" s="19">
        <f>'Pay App #3'!H58</f>
        <v>0</v>
      </c>
      <c r="H59" s="19"/>
      <c r="I59" s="5"/>
      <c r="J59" s="5"/>
      <c r="K59" s="19">
        <f>'Pay App #2'!K58+I59</f>
        <v>0</v>
      </c>
      <c r="L59" s="68"/>
      <c r="M59" s="5"/>
      <c r="N59" s="46"/>
      <c r="O59" s="17">
        <f t="shared" si="7"/>
        <v>0</v>
      </c>
    </row>
    <row r="60" spans="1:15" ht="15" thickBot="1" x14ac:dyDescent="0.4">
      <c r="A60" s="141">
        <v>0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3"/>
      <c r="N60" s="46"/>
      <c r="O60" s="95">
        <f>SUM(O37:O59)</f>
        <v>0</v>
      </c>
    </row>
    <row r="61" spans="1:15" ht="15" thickBot="1" x14ac:dyDescent="0.4">
      <c r="A61" s="77" t="s">
        <v>35</v>
      </c>
      <c r="B61" s="69"/>
      <c r="C61" s="69" t="s">
        <v>43</v>
      </c>
      <c r="D61" s="70"/>
      <c r="E61" s="71"/>
      <c r="F61" s="69">
        <v>0</v>
      </c>
      <c r="G61" s="39"/>
      <c r="H61" s="39"/>
      <c r="I61" s="39"/>
      <c r="J61" s="39"/>
      <c r="K61" s="39"/>
      <c r="L61" s="72"/>
      <c r="M61" s="39"/>
      <c r="N61" s="39"/>
      <c r="O61" s="39"/>
    </row>
    <row r="62" spans="1:15" ht="15" thickBot="1" x14ac:dyDescent="0.4">
      <c r="A62" s="59" t="s">
        <v>31</v>
      </c>
      <c r="B62" s="60"/>
      <c r="C62" s="60"/>
      <c r="D62" s="61"/>
      <c r="E62" s="62"/>
      <c r="F62" s="63">
        <f>SUM(F5:F34)</f>
        <v>1608491</v>
      </c>
      <c r="G62" s="64">
        <f>SUM(G5:G10,G11:G18,G37:G60)</f>
        <v>0</v>
      </c>
      <c r="H62" s="64"/>
      <c r="I62" s="64">
        <f>SUM(I5:I34,I37:I60)</f>
        <v>70000</v>
      </c>
      <c r="J62" s="64">
        <f>SUM(J5:J34,J37:J60)</f>
        <v>0</v>
      </c>
      <c r="K62" s="64">
        <f>SUM(K5:K34,K37:K60)</f>
        <v>432685.37</v>
      </c>
      <c r="L62" s="65"/>
      <c r="M62" s="64">
        <f>SUM(M5:M34,M37:M60)</f>
        <v>1151741</v>
      </c>
      <c r="N62" s="47">
        <f>SUM(N5:N34,N37:N60)</f>
        <v>0</v>
      </c>
      <c r="O62" s="78">
        <f>SUM(O35+O60)</f>
        <v>7000</v>
      </c>
    </row>
    <row r="63" spans="1:15" ht="15" thickBot="1" x14ac:dyDescent="0.4">
      <c r="A63" s="112" t="s">
        <v>32</v>
      </c>
      <c r="B63" s="113"/>
      <c r="C63" s="113"/>
      <c r="D63" s="113"/>
      <c r="E63" s="113"/>
      <c r="F63" s="113"/>
      <c r="G63" s="113"/>
      <c r="H63" s="113"/>
      <c r="I63" s="113"/>
      <c r="J63" s="114">
        <f>I62-O62</f>
        <v>63000</v>
      </c>
      <c r="K63" s="115"/>
      <c r="L63" s="115"/>
      <c r="M63" s="115"/>
      <c r="N63" s="116"/>
      <c r="O63" s="79" t="s">
        <v>37</v>
      </c>
    </row>
  </sheetData>
  <mergeCells count="14">
    <mergeCell ref="A63:I63"/>
    <mergeCell ref="J63:N63"/>
    <mergeCell ref="N1:N2"/>
    <mergeCell ref="O1:O2"/>
    <mergeCell ref="G2:I2"/>
    <mergeCell ref="A4:O4"/>
    <mergeCell ref="A36:O36"/>
    <mergeCell ref="A60:M60"/>
    <mergeCell ref="A1:A2"/>
    <mergeCell ref="B1:B2"/>
    <mergeCell ref="F1:F2"/>
    <mergeCell ref="J1:J2"/>
    <mergeCell ref="K1:L2"/>
    <mergeCell ref="M1:M2"/>
  </mergeCells>
  <pageMargins left="0.7" right="0.7" top="0.75" bottom="0.75" header="0.3" footer="0.3"/>
  <pageSetup scale="2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43B8C-0C0D-4C97-853A-FFA329B77722}">
  <sheetPr>
    <pageSetUpPr fitToPage="1"/>
  </sheetPr>
  <dimension ref="A1:AO74"/>
  <sheetViews>
    <sheetView showGridLines="0" topLeftCell="C1" zoomScale="70" zoomScaleNormal="70" workbookViewId="0">
      <pane ySplit="3" topLeftCell="A54" activePane="bottomLeft" state="frozen"/>
      <selection pane="bottomLeft" activeCell="I62" sqref="I62"/>
    </sheetView>
  </sheetViews>
  <sheetFormatPr defaultColWidth="9.1796875" defaultRowHeight="14.5" x14ac:dyDescent="0.35"/>
  <cols>
    <col min="1" max="1" width="9.1796875" style="3"/>
    <col min="2" max="2" width="49.81640625" style="3" customWidth="1"/>
    <col min="3" max="3" width="14.08984375" style="3" customWidth="1"/>
    <col min="4" max="4" width="13.36328125" style="36" customWidth="1"/>
    <col min="5" max="5" width="16.36328125" style="32" customWidth="1"/>
    <col min="6" max="6" width="18.81640625" style="3" bestFit="1" customWidth="1"/>
    <col min="7" max="7" width="16" style="3" bestFit="1" customWidth="1"/>
    <col min="8" max="8" width="16" style="3" customWidth="1"/>
    <col min="9" max="9" width="16.7265625" style="3" customWidth="1"/>
    <col min="10" max="10" width="13.6328125" style="3" customWidth="1"/>
    <col min="11" max="11" width="16.7265625" style="3" customWidth="1"/>
    <col min="12" max="12" width="17.7265625" style="42" customWidth="1"/>
    <col min="13" max="13" width="16.453125" style="3" customWidth="1"/>
    <col min="14" max="14" width="11.90625" style="3" hidden="1" customWidth="1"/>
    <col min="15" max="15" width="13.453125" style="3" customWidth="1"/>
    <col min="16" max="16384" width="9.1796875" style="3"/>
  </cols>
  <sheetData>
    <row r="1" spans="1:41" x14ac:dyDescent="0.35">
      <c r="A1" s="117" t="s">
        <v>10</v>
      </c>
      <c r="B1" s="119" t="s">
        <v>11</v>
      </c>
      <c r="C1" s="21"/>
      <c r="D1" s="33"/>
      <c r="E1" s="23"/>
      <c r="F1" s="121" t="s">
        <v>12</v>
      </c>
      <c r="G1" s="20" t="s">
        <v>13</v>
      </c>
      <c r="H1" s="20"/>
      <c r="I1" s="20" t="s">
        <v>14</v>
      </c>
      <c r="J1" s="119" t="s">
        <v>15</v>
      </c>
      <c r="K1" s="123" t="s">
        <v>16</v>
      </c>
      <c r="L1" s="124"/>
      <c r="M1" s="121" t="s">
        <v>17</v>
      </c>
      <c r="N1" s="134" t="s">
        <v>18</v>
      </c>
      <c r="O1" s="131" t="s">
        <v>42</v>
      </c>
    </row>
    <row r="2" spans="1:41" ht="15" thickBot="1" x14ac:dyDescent="0.4">
      <c r="A2" s="118"/>
      <c r="B2" s="120"/>
      <c r="C2" s="22"/>
      <c r="D2" s="34"/>
      <c r="E2" s="24"/>
      <c r="F2" s="122"/>
      <c r="G2" s="135" t="s">
        <v>19</v>
      </c>
      <c r="H2" s="140"/>
      <c r="I2" s="136"/>
      <c r="J2" s="120"/>
      <c r="K2" s="125"/>
      <c r="L2" s="126"/>
      <c r="M2" s="127"/>
      <c r="N2" s="135"/>
      <c r="O2" s="132"/>
    </row>
    <row r="3" spans="1:41" ht="64" customHeight="1" thickBot="1" x14ac:dyDescent="0.4">
      <c r="A3" s="49" t="s">
        <v>20</v>
      </c>
      <c r="B3" s="50" t="s">
        <v>21</v>
      </c>
      <c r="C3" s="50" t="s">
        <v>33</v>
      </c>
      <c r="D3" s="51" t="s">
        <v>34</v>
      </c>
      <c r="E3" s="52" t="s">
        <v>41</v>
      </c>
      <c r="F3" s="53" t="s">
        <v>22</v>
      </c>
      <c r="G3" s="50" t="s">
        <v>23</v>
      </c>
      <c r="H3" s="50" t="s">
        <v>104</v>
      </c>
      <c r="I3" s="53" t="s">
        <v>24</v>
      </c>
      <c r="J3" s="50" t="s">
        <v>25</v>
      </c>
      <c r="K3" s="54" t="s">
        <v>26</v>
      </c>
      <c r="L3" s="55" t="s">
        <v>27</v>
      </c>
      <c r="M3" s="58" t="s">
        <v>28</v>
      </c>
      <c r="N3" s="56" t="s">
        <v>29</v>
      </c>
      <c r="O3" s="75" t="s">
        <v>36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5" thickBot="1" x14ac:dyDescent="0.4">
      <c r="A4" s="128" t="s">
        <v>30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33"/>
      <c r="N4" s="129"/>
      <c r="O4" s="130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x14ac:dyDescent="0.35">
      <c r="A5" s="15">
        <v>1</v>
      </c>
      <c r="B5" s="19" t="s">
        <v>39</v>
      </c>
      <c r="C5" s="19">
        <v>100000</v>
      </c>
      <c r="D5" s="88">
        <v>1</v>
      </c>
      <c r="E5" s="30" t="s">
        <v>94</v>
      </c>
      <c r="F5" s="16">
        <f>C5*D5</f>
        <v>100000</v>
      </c>
      <c r="G5" s="16">
        <f>'Pay App #5'!I5</f>
        <v>50000</v>
      </c>
      <c r="H5" s="16"/>
      <c r="I5" s="16"/>
      <c r="J5" s="16">
        <v>0</v>
      </c>
      <c r="K5" s="16">
        <f>'Pay App #5'!K5+'Pay App #6'!I5</f>
        <v>50000</v>
      </c>
      <c r="L5" s="40">
        <f t="shared" ref="L5:L20" si="0">K5/F5</f>
        <v>0.5</v>
      </c>
      <c r="M5" s="19">
        <f>F5-K5</f>
        <v>50000</v>
      </c>
      <c r="N5" s="43"/>
      <c r="O5" s="17">
        <f>0.1*I5</f>
        <v>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35">
      <c r="A6" s="18">
        <v>2</v>
      </c>
      <c r="B6" s="5" t="s">
        <v>40</v>
      </c>
      <c r="C6" s="5">
        <v>40000</v>
      </c>
      <c r="D6" s="89">
        <v>1</v>
      </c>
      <c r="E6" s="31" t="s">
        <v>94</v>
      </c>
      <c r="F6" s="16">
        <f t="shared" ref="F6:F7" si="1">C6*D6</f>
        <v>40000</v>
      </c>
      <c r="G6" s="16">
        <f>'Pay App #5'!I6</f>
        <v>20000</v>
      </c>
      <c r="H6" s="16"/>
      <c r="I6" s="16"/>
      <c r="J6" s="16">
        <v>0</v>
      </c>
      <c r="K6" s="16">
        <f>'Pay App #5'!K6+'Pay App #6'!I6</f>
        <v>20000</v>
      </c>
      <c r="L6" s="40">
        <f t="shared" si="0"/>
        <v>0.5</v>
      </c>
      <c r="M6" s="19">
        <f>F6-K6</f>
        <v>20000</v>
      </c>
      <c r="N6" s="43"/>
      <c r="O6" s="17">
        <f t="shared" ref="O6:O34" si="2">0.1*I6</f>
        <v>0</v>
      </c>
    </row>
    <row r="7" spans="1:41" x14ac:dyDescent="0.35">
      <c r="A7" s="18">
        <v>3</v>
      </c>
      <c r="B7" s="5" t="s">
        <v>48</v>
      </c>
      <c r="C7" s="80">
        <v>30000</v>
      </c>
      <c r="D7" s="89">
        <v>1</v>
      </c>
      <c r="E7" s="31" t="s">
        <v>94</v>
      </c>
      <c r="F7" s="16">
        <f t="shared" si="1"/>
        <v>30000</v>
      </c>
      <c r="G7" s="16">
        <f>'Pay App #5'!I7</f>
        <v>0</v>
      </c>
      <c r="H7" s="16"/>
      <c r="I7" s="16"/>
      <c r="J7" s="16">
        <v>0</v>
      </c>
      <c r="K7" s="16">
        <f>'Pay App #5'!K7+'Pay App #6'!I7</f>
        <v>0</v>
      </c>
      <c r="L7" s="40">
        <f t="shared" si="0"/>
        <v>0</v>
      </c>
      <c r="M7" s="19">
        <f>F7-K7</f>
        <v>30000</v>
      </c>
      <c r="N7" s="43"/>
      <c r="O7" s="17">
        <f t="shared" si="2"/>
        <v>0</v>
      </c>
    </row>
    <row r="8" spans="1:41" x14ac:dyDescent="0.35">
      <c r="A8" s="18">
        <v>4</v>
      </c>
      <c r="B8" s="5" t="s">
        <v>49</v>
      </c>
      <c r="C8" s="80">
        <v>140</v>
      </c>
      <c r="D8" s="89">
        <v>50</v>
      </c>
      <c r="E8" s="31" t="s">
        <v>95</v>
      </c>
      <c r="F8" s="16">
        <f>C8*D8</f>
        <v>7000</v>
      </c>
      <c r="G8" s="16">
        <f>'Pay App #5'!I8</f>
        <v>0</v>
      </c>
      <c r="H8" s="16"/>
      <c r="I8" s="16"/>
      <c r="J8" s="16">
        <v>0</v>
      </c>
      <c r="K8" s="16">
        <f>'Pay App #5'!K8+'Pay App #6'!I8</f>
        <v>0</v>
      </c>
      <c r="L8" s="40">
        <f t="shared" si="0"/>
        <v>0</v>
      </c>
      <c r="M8" s="19"/>
      <c r="N8" s="43"/>
      <c r="O8" s="17">
        <f t="shared" si="2"/>
        <v>0</v>
      </c>
    </row>
    <row r="9" spans="1:41" x14ac:dyDescent="0.35">
      <c r="A9" s="18">
        <v>5</v>
      </c>
      <c r="B9" s="5" t="s">
        <v>50</v>
      </c>
      <c r="C9" s="80">
        <v>125</v>
      </c>
      <c r="D9" s="89">
        <v>30</v>
      </c>
      <c r="E9" s="31" t="s">
        <v>95</v>
      </c>
      <c r="F9" s="16">
        <f t="shared" ref="F9:F30" si="3">C9*D9</f>
        <v>3750</v>
      </c>
      <c r="G9" s="16">
        <f>'Pay App #5'!I9</f>
        <v>0</v>
      </c>
      <c r="H9" s="16"/>
      <c r="I9" s="16"/>
      <c r="J9" s="16">
        <v>0</v>
      </c>
      <c r="K9" s="16">
        <f>'Pay App #5'!K9+'Pay App #6'!I9</f>
        <v>0</v>
      </c>
      <c r="L9" s="40">
        <f t="shared" si="0"/>
        <v>0</v>
      </c>
      <c r="M9" s="19"/>
      <c r="N9" s="43"/>
      <c r="O9" s="17">
        <f t="shared" si="2"/>
        <v>0</v>
      </c>
    </row>
    <row r="10" spans="1:41" x14ac:dyDescent="0.35">
      <c r="A10" s="18">
        <v>6</v>
      </c>
      <c r="B10" s="5" t="s">
        <v>51</v>
      </c>
      <c r="C10" s="80">
        <v>135</v>
      </c>
      <c r="D10" s="89">
        <v>500</v>
      </c>
      <c r="E10" s="31" t="s">
        <v>96</v>
      </c>
      <c r="F10" s="16">
        <f t="shared" si="3"/>
        <v>67500</v>
      </c>
      <c r="G10" s="16">
        <f>'Pay App #5'!I10</f>
        <v>0</v>
      </c>
      <c r="H10" s="16"/>
      <c r="I10" s="16"/>
      <c r="J10" s="16">
        <v>0</v>
      </c>
      <c r="K10" s="16">
        <f>'Pay App #5'!K10+'Pay App #6'!I10</f>
        <v>0</v>
      </c>
      <c r="L10" s="40">
        <f t="shared" si="0"/>
        <v>0</v>
      </c>
      <c r="M10" s="19"/>
      <c r="N10" s="43"/>
      <c r="O10" s="17">
        <f t="shared" si="2"/>
        <v>0</v>
      </c>
    </row>
    <row r="11" spans="1:41" s="4" customFormat="1" ht="14.5" customHeight="1" x14ac:dyDescent="0.35">
      <c r="A11" s="18">
        <v>7</v>
      </c>
      <c r="B11" s="83" t="s">
        <v>52</v>
      </c>
      <c r="C11" s="80">
        <v>100</v>
      </c>
      <c r="D11" s="89">
        <v>50</v>
      </c>
      <c r="E11" s="31" t="s">
        <v>95</v>
      </c>
      <c r="F11" s="16">
        <f t="shared" si="3"/>
        <v>5000</v>
      </c>
      <c r="G11" s="16">
        <f>'Pay App #5'!I11</f>
        <v>0</v>
      </c>
      <c r="H11" s="16"/>
      <c r="I11" s="16"/>
      <c r="J11" s="16">
        <v>0</v>
      </c>
      <c r="K11" s="16">
        <f>'Pay App #5'!K11+'Pay App #6'!I11</f>
        <v>0</v>
      </c>
      <c r="L11" s="40">
        <f t="shared" si="0"/>
        <v>0</v>
      </c>
      <c r="M11" s="19">
        <f>F11-K11</f>
        <v>5000</v>
      </c>
      <c r="N11" s="43"/>
      <c r="O11" s="17">
        <f t="shared" si="2"/>
        <v>0</v>
      </c>
    </row>
    <row r="12" spans="1:41" x14ac:dyDescent="0.35">
      <c r="A12" s="18">
        <v>8</v>
      </c>
      <c r="B12" s="5" t="s">
        <v>53</v>
      </c>
      <c r="C12" s="80">
        <v>425</v>
      </c>
      <c r="D12" s="89">
        <v>40</v>
      </c>
      <c r="E12" s="31" t="s">
        <v>97</v>
      </c>
      <c r="F12" s="16">
        <f t="shared" si="3"/>
        <v>17000</v>
      </c>
      <c r="G12" s="16">
        <f>'Pay App #5'!I12</f>
        <v>0</v>
      </c>
      <c r="H12" s="16"/>
      <c r="I12" s="16"/>
      <c r="J12" s="16">
        <v>0</v>
      </c>
      <c r="K12" s="16">
        <f>'Pay App #5'!K12+'Pay App #6'!I12</f>
        <v>0</v>
      </c>
      <c r="L12" s="40">
        <f t="shared" si="0"/>
        <v>0</v>
      </c>
      <c r="M12" s="19">
        <f>F12-K12</f>
        <v>17000</v>
      </c>
      <c r="N12" s="43"/>
      <c r="O12" s="17">
        <f t="shared" si="2"/>
        <v>0</v>
      </c>
    </row>
    <row r="13" spans="1:41" s="4" customFormat="1" x14ac:dyDescent="0.35">
      <c r="A13" s="18">
        <v>9</v>
      </c>
      <c r="B13" s="5" t="s">
        <v>54</v>
      </c>
      <c r="C13" s="80">
        <v>75</v>
      </c>
      <c r="D13" s="89">
        <v>100</v>
      </c>
      <c r="E13" s="31" t="s">
        <v>96</v>
      </c>
      <c r="F13" s="16">
        <f t="shared" si="3"/>
        <v>7500</v>
      </c>
      <c r="G13" s="16">
        <f>'Pay App #5'!I13</f>
        <v>0</v>
      </c>
      <c r="H13" s="16"/>
      <c r="I13" s="16"/>
      <c r="J13" s="16">
        <v>0</v>
      </c>
      <c r="K13" s="16">
        <f>'Pay App #5'!K13+'Pay App #6'!I13</f>
        <v>0</v>
      </c>
      <c r="L13" s="40">
        <f t="shared" si="0"/>
        <v>0</v>
      </c>
      <c r="M13" s="19">
        <f>F13-K13</f>
        <v>7500</v>
      </c>
      <c r="N13" s="43"/>
      <c r="O13" s="17">
        <f t="shared" si="2"/>
        <v>0</v>
      </c>
    </row>
    <row r="14" spans="1:41" x14ac:dyDescent="0.35">
      <c r="A14" s="18">
        <v>10</v>
      </c>
      <c r="B14" s="5" t="s">
        <v>55</v>
      </c>
      <c r="C14" s="80">
        <v>48</v>
      </c>
      <c r="D14" s="89">
        <v>200</v>
      </c>
      <c r="E14" s="31" t="s">
        <v>96</v>
      </c>
      <c r="F14" s="16">
        <f t="shared" si="3"/>
        <v>9600</v>
      </c>
      <c r="G14" s="16">
        <f>'Pay App #5'!I14</f>
        <v>0</v>
      </c>
      <c r="H14" s="16"/>
      <c r="I14" s="16"/>
      <c r="J14" s="16">
        <v>0</v>
      </c>
      <c r="K14" s="16">
        <f>'Pay App #5'!K14+'Pay App #6'!I14</f>
        <v>0</v>
      </c>
      <c r="L14" s="40">
        <f t="shared" si="0"/>
        <v>0</v>
      </c>
      <c r="M14" s="19">
        <f>F14-K14</f>
        <v>9600</v>
      </c>
      <c r="N14" s="43"/>
      <c r="O14" s="17">
        <f t="shared" si="2"/>
        <v>0</v>
      </c>
      <c r="R14" s="4"/>
      <c r="S14" s="4"/>
      <c r="T14" s="4"/>
    </row>
    <row r="15" spans="1:41" s="4" customFormat="1" x14ac:dyDescent="0.35">
      <c r="A15" s="18">
        <v>11</v>
      </c>
      <c r="B15" s="5" t="s">
        <v>56</v>
      </c>
      <c r="C15" s="80">
        <v>30</v>
      </c>
      <c r="D15" s="89">
        <v>2150</v>
      </c>
      <c r="E15" s="31" t="s">
        <v>95</v>
      </c>
      <c r="F15" s="16">
        <f t="shared" si="3"/>
        <v>64500</v>
      </c>
      <c r="G15" s="16">
        <f>'Pay App #5'!I15</f>
        <v>0</v>
      </c>
      <c r="H15" s="16"/>
      <c r="I15" s="16"/>
      <c r="J15" s="16">
        <v>0</v>
      </c>
      <c r="K15" s="16">
        <f>'Pay App #5'!K15+'Pay App #6'!I15</f>
        <v>0</v>
      </c>
      <c r="L15" s="40">
        <f t="shared" si="0"/>
        <v>0</v>
      </c>
      <c r="M15" s="19">
        <f>F15-K15</f>
        <v>64500</v>
      </c>
      <c r="N15" s="43"/>
      <c r="O15" s="17">
        <f t="shared" si="2"/>
        <v>0</v>
      </c>
    </row>
    <row r="16" spans="1:41" x14ac:dyDescent="0.35">
      <c r="A16" s="18">
        <v>12</v>
      </c>
      <c r="B16" s="5" t="s">
        <v>57</v>
      </c>
      <c r="C16" s="80">
        <v>22</v>
      </c>
      <c r="D16" s="89">
        <v>500</v>
      </c>
      <c r="E16" s="31" t="s">
        <v>96</v>
      </c>
      <c r="F16" s="16">
        <f t="shared" si="3"/>
        <v>11000</v>
      </c>
      <c r="G16" s="16">
        <f>'Pay App #5'!I16</f>
        <v>0</v>
      </c>
      <c r="H16" s="16"/>
      <c r="I16" s="16"/>
      <c r="J16" s="16">
        <v>0</v>
      </c>
      <c r="K16" s="16">
        <f>'Pay App #5'!K16+'Pay App #6'!I16</f>
        <v>0</v>
      </c>
      <c r="L16" s="40">
        <f t="shared" si="0"/>
        <v>0</v>
      </c>
      <c r="M16" s="19"/>
      <c r="N16" s="43"/>
      <c r="O16" s="17">
        <f t="shared" si="2"/>
        <v>0</v>
      </c>
    </row>
    <row r="17" spans="1:15" x14ac:dyDescent="0.35">
      <c r="A17" s="18">
        <v>13</v>
      </c>
      <c r="B17" s="5" t="s">
        <v>58</v>
      </c>
      <c r="C17" s="80">
        <v>115</v>
      </c>
      <c r="D17" s="89">
        <v>1</v>
      </c>
      <c r="E17" s="31" t="s">
        <v>96</v>
      </c>
      <c r="F17" s="16">
        <f t="shared" si="3"/>
        <v>115</v>
      </c>
      <c r="G17" s="16">
        <f>'Pay App #5'!I17</f>
        <v>0</v>
      </c>
      <c r="H17" s="16"/>
      <c r="I17" s="16"/>
      <c r="J17" s="16">
        <v>0</v>
      </c>
      <c r="K17" s="16">
        <f>'Pay App #5'!K17+'Pay App #6'!I17</f>
        <v>0</v>
      </c>
      <c r="L17" s="40">
        <f t="shared" si="0"/>
        <v>0</v>
      </c>
      <c r="M17" s="19">
        <f t="shared" ref="M17:M34" si="4">F17-K17</f>
        <v>115</v>
      </c>
      <c r="N17" s="44"/>
      <c r="O17" s="17">
        <f t="shared" si="2"/>
        <v>0</v>
      </c>
    </row>
    <row r="18" spans="1:15" s="4" customFormat="1" x14ac:dyDescent="0.35">
      <c r="A18" s="18">
        <v>14</v>
      </c>
      <c r="B18" s="5" t="s">
        <v>59</v>
      </c>
      <c r="C18" s="80">
        <v>50</v>
      </c>
      <c r="D18" s="89">
        <v>1</v>
      </c>
      <c r="E18" s="31" t="s">
        <v>96</v>
      </c>
      <c r="F18" s="16">
        <f t="shared" si="3"/>
        <v>50</v>
      </c>
      <c r="G18" s="16">
        <f>'Pay App #5'!I18</f>
        <v>0</v>
      </c>
      <c r="H18" s="16"/>
      <c r="I18" s="16"/>
      <c r="J18" s="16">
        <v>0</v>
      </c>
      <c r="K18" s="16">
        <f>'Pay App #5'!K18+'Pay App #6'!I18</f>
        <v>0</v>
      </c>
      <c r="L18" s="40">
        <f t="shared" si="0"/>
        <v>0</v>
      </c>
      <c r="M18" s="19">
        <f t="shared" si="4"/>
        <v>50</v>
      </c>
      <c r="N18" s="44"/>
      <c r="O18" s="17">
        <f t="shared" si="2"/>
        <v>0</v>
      </c>
    </row>
    <row r="19" spans="1:15" s="4" customFormat="1" x14ac:dyDescent="0.35">
      <c r="A19" s="18">
        <v>15</v>
      </c>
      <c r="B19" s="5" t="s">
        <v>60</v>
      </c>
      <c r="C19" s="80">
        <v>6.5</v>
      </c>
      <c r="D19" s="89">
        <v>11250</v>
      </c>
      <c r="E19" s="31" t="s">
        <v>95</v>
      </c>
      <c r="F19" s="16">
        <f t="shared" si="3"/>
        <v>73125</v>
      </c>
      <c r="G19" s="16">
        <f>'Pay App #5'!I19</f>
        <v>0</v>
      </c>
      <c r="H19" s="16"/>
      <c r="I19" s="16"/>
      <c r="J19" s="16">
        <v>0</v>
      </c>
      <c r="K19" s="16">
        <f>'Pay App #5'!K19+'Pay App #6'!I19</f>
        <v>0</v>
      </c>
      <c r="L19" s="40">
        <f t="shared" si="0"/>
        <v>0</v>
      </c>
      <c r="M19" s="19">
        <f t="shared" si="4"/>
        <v>73125</v>
      </c>
      <c r="N19" s="44"/>
      <c r="O19" s="17">
        <f t="shared" si="2"/>
        <v>0</v>
      </c>
    </row>
    <row r="20" spans="1:15" x14ac:dyDescent="0.35">
      <c r="A20" s="18">
        <v>16</v>
      </c>
      <c r="B20" s="5" t="s">
        <v>61</v>
      </c>
      <c r="C20" s="80">
        <v>45</v>
      </c>
      <c r="D20" s="89">
        <v>2700</v>
      </c>
      <c r="E20" s="31" t="s">
        <v>96</v>
      </c>
      <c r="F20" s="16">
        <f t="shared" si="3"/>
        <v>121500</v>
      </c>
      <c r="G20" s="16">
        <f>'Pay App #5'!I20</f>
        <v>0</v>
      </c>
      <c r="H20" s="16"/>
      <c r="I20" s="16"/>
      <c r="J20" s="16">
        <v>0</v>
      </c>
      <c r="K20" s="16">
        <f>'Pay App #5'!K20+'Pay App #6'!I20</f>
        <v>0</v>
      </c>
      <c r="L20" s="40">
        <f t="shared" si="0"/>
        <v>0</v>
      </c>
      <c r="M20" s="19">
        <f t="shared" si="4"/>
        <v>121500</v>
      </c>
      <c r="N20" s="44"/>
      <c r="O20" s="17">
        <f t="shared" si="2"/>
        <v>0</v>
      </c>
    </row>
    <row r="21" spans="1:15" s="4" customFormat="1" x14ac:dyDescent="0.35">
      <c r="A21" s="18">
        <v>17</v>
      </c>
      <c r="B21" s="5" t="s">
        <v>62</v>
      </c>
      <c r="C21" s="84">
        <v>0</v>
      </c>
      <c r="D21" s="89">
        <v>0</v>
      </c>
      <c r="E21" s="31"/>
      <c r="F21" s="16">
        <v>0</v>
      </c>
      <c r="G21" s="16">
        <f>'Pay App #5'!I21</f>
        <v>0</v>
      </c>
      <c r="H21" s="16"/>
      <c r="I21" s="16"/>
      <c r="J21" s="16">
        <v>0</v>
      </c>
      <c r="K21" s="16">
        <f>'Pay App #5'!K21+'Pay App #6'!I21</f>
        <v>0</v>
      </c>
      <c r="L21" s="40"/>
      <c r="M21" s="19">
        <f t="shared" si="4"/>
        <v>0</v>
      </c>
      <c r="N21" s="44"/>
      <c r="O21" s="17">
        <f t="shared" si="2"/>
        <v>0</v>
      </c>
    </row>
    <row r="22" spans="1:15" x14ac:dyDescent="0.35">
      <c r="A22" s="18">
        <v>18</v>
      </c>
      <c r="B22" s="5" t="s">
        <v>63</v>
      </c>
      <c r="C22" s="84">
        <v>425000</v>
      </c>
      <c r="D22" s="89">
        <v>1</v>
      </c>
      <c r="E22" s="31" t="s">
        <v>94</v>
      </c>
      <c r="F22" s="16">
        <f t="shared" si="3"/>
        <v>425000</v>
      </c>
      <c r="G22" s="16">
        <f>'Pay App #5'!I22</f>
        <v>0</v>
      </c>
      <c r="H22" s="16"/>
      <c r="I22" s="16"/>
      <c r="J22" s="16">
        <v>0</v>
      </c>
      <c r="K22" s="16">
        <f>'Pay App #5'!K22+'Pay App #6'!I22</f>
        <v>148750</v>
      </c>
      <c r="L22" s="40">
        <f t="shared" ref="L22:L30" si="5">K22/F22</f>
        <v>0.35</v>
      </c>
      <c r="M22" s="19">
        <f t="shared" si="4"/>
        <v>276250</v>
      </c>
      <c r="N22" s="44"/>
      <c r="O22" s="17">
        <f t="shared" si="2"/>
        <v>0</v>
      </c>
    </row>
    <row r="23" spans="1:15" s="4" customFormat="1" ht="17" customHeight="1" x14ac:dyDescent="0.35">
      <c r="A23" s="18">
        <v>19</v>
      </c>
      <c r="B23" s="83" t="s">
        <v>64</v>
      </c>
      <c r="C23" s="80">
        <v>22</v>
      </c>
      <c r="D23" s="89">
        <v>11250</v>
      </c>
      <c r="E23" s="31" t="s">
        <v>95</v>
      </c>
      <c r="F23" s="16">
        <f t="shared" si="3"/>
        <v>247500</v>
      </c>
      <c r="G23" s="16">
        <f>'Pay App #5'!I23</f>
        <v>0</v>
      </c>
      <c r="H23" s="16"/>
      <c r="I23" s="16"/>
      <c r="J23" s="16">
        <v>0</v>
      </c>
      <c r="K23" s="16">
        <f>'Pay App #5'!K23+'Pay App #6'!I23</f>
        <v>0</v>
      </c>
      <c r="L23" s="40">
        <f t="shared" si="5"/>
        <v>0</v>
      </c>
      <c r="M23" s="19">
        <f t="shared" si="4"/>
        <v>247500</v>
      </c>
      <c r="N23" s="44"/>
      <c r="O23" s="17">
        <f t="shared" si="2"/>
        <v>0</v>
      </c>
    </row>
    <row r="24" spans="1:15" s="4" customFormat="1" ht="15.5" customHeight="1" x14ac:dyDescent="0.35">
      <c r="A24" s="18">
        <v>20</v>
      </c>
      <c r="B24" s="83" t="s">
        <v>65</v>
      </c>
      <c r="C24" s="80">
        <v>12</v>
      </c>
      <c r="D24" s="89">
        <v>12000</v>
      </c>
      <c r="E24" s="31" t="s">
        <v>95</v>
      </c>
      <c r="F24" s="16">
        <f t="shared" si="3"/>
        <v>144000</v>
      </c>
      <c r="G24" s="16">
        <f>'Pay App #5'!I24</f>
        <v>0</v>
      </c>
      <c r="H24" s="16"/>
      <c r="I24" s="16"/>
      <c r="J24" s="16">
        <v>0</v>
      </c>
      <c r="K24" s="16">
        <f>'Pay App #5'!K24+'Pay App #6'!I24</f>
        <v>0</v>
      </c>
      <c r="L24" s="40">
        <f t="shared" si="5"/>
        <v>0</v>
      </c>
      <c r="M24" s="19">
        <f t="shared" si="4"/>
        <v>144000</v>
      </c>
      <c r="N24" s="44"/>
      <c r="O24" s="17">
        <f t="shared" si="2"/>
        <v>0</v>
      </c>
    </row>
    <row r="25" spans="1:15" s="4" customFormat="1" x14ac:dyDescent="0.35">
      <c r="A25" s="18">
        <v>21</v>
      </c>
      <c r="B25" s="5" t="s">
        <v>66</v>
      </c>
      <c r="C25" s="80">
        <v>19995</v>
      </c>
      <c r="D25" s="89">
        <v>1</v>
      </c>
      <c r="E25" s="31" t="s">
        <v>94</v>
      </c>
      <c r="F25" s="16">
        <f t="shared" si="3"/>
        <v>19995</v>
      </c>
      <c r="G25" s="16">
        <f>'Pay App #5'!I25</f>
        <v>0</v>
      </c>
      <c r="H25" s="16"/>
      <c r="I25" s="16"/>
      <c r="J25" s="16">
        <v>0</v>
      </c>
      <c r="K25" s="16">
        <f>'Pay App #5'!K25+'Pay App #6'!I25</f>
        <v>0</v>
      </c>
      <c r="L25" s="40">
        <f t="shared" si="5"/>
        <v>0</v>
      </c>
      <c r="M25" s="19">
        <f t="shared" si="4"/>
        <v>19995</v>
      </c>
      <c r="N25" s="44"/>
      <c r="O25" s="17">
        <f t="shared" si="2"/>
        <v>0</v>
      </c>
    </row>
    <row r="26" spans="1:15" s="4" customFormat="1" x14ac:dyDescent="0.35">
      <c r="A26" s="18">
        <v>22</v>
      </c>
      <c r="B26" s="5" t="s">
        <v>67</v>
      </c>
      <c r="C26" s="80">
        <v>250</v>
      </c>
      <c r="D26" s="89">
        <v>230</v>
      </c>
      <c r="E26" s="31" t="s">
        <v>96</v>
      </c>
      <c r="F26" s="16">
        <f t="shared" si="3"/>
        <v>57500</v>
      </c>
      <c r="G26" s="16">
        <f>'Pay App #5'!I26</f>
        <v>0</v>
      </c>
      <c r="H26" s="16"/>
      <c r="I26" s="16"/>
      <c r="J26" s="16"/>
      <c r="K26" s="16">
        <f>'Pay App #5'!K26+'Pay App #6'!I26</f>
        <v>0</v>
      </c>
      <c r="L26" s="40">
        <f t="shared" si="5"/>
        <v>0</v>
      </c>
      <c r="M26" s="19">
        <f t="shared" si="4"/>
        <v>57500</v>
      </c>
      <c r="N26" s="44"/>
      <c r="O26" s="17">
        <f t="shared" si="2"/>
        <v>0</v>
      </c>
    </row>
    <row r="27" spans="1:15" s="4" customFormat="1" x14ac:dyDescent="0.35">
      <c r="A27" s="18">
        <v>23</v>
      </c>
      <c r="B27" s="5" t="s">
        <v>68</v>
      </c>
      <c r="C27" s="80">
        <v>75</v>
      </c>
      <c r="D27" s="89">
        <v>130</v>
      </c>
      <c r="E27" s="31" t="s">
        <v>96</v>
      </c>
      <c r="F27" s="16">
        <f t="shared" si="3"/>
        <v>9750</v>
      </c>
      <c r="G27" s="16">
        <f>'Pay App #5'!I27</f>
        <v>0</v>
      </c>
      <c r="H27" s="16"/>
      <c r="I27" s="16"/>
      <c r="J27" s="16"/>
      <c r="K27" s="16">
        <f>'Pay App #5'!K27+'Pay App #6'!I27</f>
        <v>0</v>
      </c>
      <c r="L27" s="40">
        <f t="shared" si="5"/>
        <v>0</v>
      </c>
      <c r="M27" s="19">
        <f t="shared" si="4"/>
        <v>9750</v>
      </c>
      <c r="N27" s="44"/>
      <c r="O27" s="17">
        <f t="shared" si="2"/>
        <v>0</v>
      </c>
    </row>
    <row r="28" spans="1:15" s="4" customFormat="1" x14ac:dyDescent="0.35">
      <c r="A28" s="18">
        <v>24</v>
      </c>
      <c r="B28" s="5" t="s">
        <v>69</v>
      </c>
      <c r="C28" s="80">
        <v>26550</v>
      </c>
      <c r="D28" s="89">
        <v>1</v>
      </c>
      <c r="E28" s="31" t="s">
        <v>94</v>
      </c>
      <c r="F28" s="16">
        <f t="shared" si="3"/>
        <v>26550</v>
      </c>
      <c r="G28" s="16">
        <f>'Pay App #5'!I28</f>
        <v>0</v>
      </c>
      <c r="H28" s="16"/>
      <c r="I28" s="16"/>
      <c r="J28" s="16"/>
      <c r="K28" s="16">
        <f>'Pay App #5'!K28+'Pay App #6'!I28</f>
        <v>0</v>
      </c>
      <c r="L28" s="40">
        <f t="shared" si="5"/>
        <v>0</v>
      </c>
      <c r="M28" s="19">
        <f t="shared" si="4"/>
        <v>26550</v>
      </c>
      <c r="N28" s="44"/>
      <c r="O28" s="17">
        <f t="shared" si="2"/>
        <v>0</v>
      </c>
    </row>
    <row r="29" spans="1:15" s="4" customFormat="1" x14ac:dyDescent="0.35">
      <c r="A29" s="18">
        <v>25</v>
      </c>
      <c r="B29" s="5" t="s">
        <v>70</v>
      </c>
      <c r="C29" s="80">
        <v>80442</v>
      </c>
      <c r="D29" s="89">
        <v>1</v>
      </c>
      <c r="E29" s="31" t="s">
        <v>94</v>
      </c>
      <c r="F29" s="16">
        <f t="shared" si="3"/>
        <v>80442</v>
      </c>
      <c r="G29" s="16">
        <f>'Pay App #5'!I29</f>
        <v>0</v>
      </c>
      <c r="H29" s="16"/>
      <c r="I29" s="16"/>
      <c r="J29" s="16"/>
      <c r="K29" s="16">
        <f>'Pay App #5'!K29+'Pay App #6'!I29</f>
        <v>0</v>
      </c>
      <c r="L29" s="40">
        <f t="shared" si="5"/>
        <v>0</v>
      </c>
      <c r="M29" s="19">
        <f t="shared" si="4"/>
        <v>80442</v>
      </c>
      <c r="N29" s="44"/>
      <c r="O29" s="17">
        <f t="shared" si="2"/>
        <v>0</v>
      </c>
    </row>
    <row r="30" spans="1:15" s="4" customFormat="1" x14ac:dyDescent="0.35">
      <c r="A30" s="18">
        <v>26</v>
      </c>
      <c r="B30" s="5" t="s">
        <v>71</v>
      </c>
      <c r="C30" s="80">
        <v>1</v>
      </c>
      <c r="D30" s="89">
        <v>40114</v>
      </c>
      <c r="E30" s="31" t="s">
        <v>94</v>
      </c>
      <c r="F30" s="16">
        <f t="shared" si="3"/>
        <v>40114</v>
      </c>
      <c r="G30" s="16">
        <f>'Pay App #5'!I30</f>
        <v>0</v>
      </c>
      <c r="H30" s="16"/>
      <c r="I30" s="16"/>
      <c r="J30" s="16"/>
      <c r="K30" s="16">
        <v>40114</v>
      </c>
      <c r="L30" s="40">
        <f t="shared" si="5"/>
        <v>1</v>
      </c>
      <c r="M30" s="19">
        <f t="shared" si="4"/>
        <v>0</v>
      </c>
      <c r="N30" s="44"/>
      <c r="O30" s="17">
        <f t="shared" si="2"/>
        <v>0</v>
      </c>
    </row>
    <row r="31" spans="1:15" s="4" customFormat="1" x14ac:dyDescent="0.35">
      <c r="A31" s="18"/>
      <c r="B31" s="5" t="s">
        <v>107</v>
      </c>
      <c r="C31" s="80"/>
      <c r="D31" s="89"/>
      <c r="E31" s="31"/>
      <c r="F31" s="16">
        <v>8785.2099999999991</v>
      </c>
      <c r="G31" s="16">
        <f>'Pay App #5'!I31</f>
        <v>0</v>
      </c>
      <c r="H31" s="16"/>
      <c r="I31" s="16"/>
      <c r="J31" s="16"/>
      <c r="K31" s="16">
        <v>8785.2099999999991</v>
      </c>
      <c r="L31" s="40"/>
      <c r="M31" s="19"/>
      <c r="N31" s="44"/>
      <c r="O31" s="17">
        <f t="shared" si="2"/>
        <v>0</v>
      </c>
    </row>
    <row r="32" spans="1:15" s="4" customFormat="1" x14ac:dyDescent="0.35">
      <c r="A32" s="18">
        <v>27</v>
      </c>
      <c r="B32" s="5" t="s">
        <v>72</v>
      </c>
      <c r="C32" s="80"/>
      <c r="D32" s="35"/>
      <c r="E32" s="31"/>
      <c r="G32" s="16">
        <f>'Pay App #5'!I32</f>
        <v>0</v>
      </c>
      <c r="H32" s="16"/>
      <c r="I32" s="16"/>
      <c r="J32" s="16"/>
      <c r="K32" s="16">
        <f>'Pay App #5'!K32+'Pay App #6'!I32</f>
        <v>0</v>
      </c>
      <c r="L32" s="40"/>
      <c r="M32" s="19">
        <f>F31-K32</f>
        <v>8785.2099999999991</v>
      </c>
      <c r="N32" s="44"/>
      <c r="O32" s="17">
        <f t="shared" si="2"/>
        <v>0</v>
      </c>
    </row>
    <row r="33" spans="1:15" s="4" customFormat="1" x14ac:dyDescent="0.35">
      <c r="A33" s="18">
        <v>28</v>
      </c>
      <c r="B33" s="5" t="s">
        <v>105</v>
      </c>
      <c r="C33" s="80"/>
      <c r="D33" s="35"/>
      <c r="E33" s="31"/>
      <c r="F33" s="16">
        <v>0</v>
      </c>
      <c r="G33" s="16">
        <f>'Pay App #5'!I33</f>
        <v>0</v>
      </c>
      <c r="H33" s="16"/>
      <c r="I33" s="16"/>
      <c r="J33" s="16"/>
      <c r="K33" s="16">
        <f>'Pay App #5'!K33+'Pay App #6'!I33</f>
        <v>0</v>
      </c>
      <c r="L33" s="40"/>
      <c r="M33" s="19">
        <f t="shared" si="4"/>
        <v>0</v>
      </c>
      <c r="N33" s="44"/>
      <c r="O33" s="17">
        <f t="shared" si="2"/>
        <v>0</v>
      </c>
    </row>
    <row r="34" spans="1:15" s="4" customFormat="1" x14ac:dyDescent="0.35">
      <c r="A34" s="18">
        <v>29</v>
      </c>
      <c r="B34" s="5" t="s">
        <v>106</v>
      </c>
      <c r="C34" s="80">
        <v>995</v>
      </c>
      <c r="D34" s="35"/>
      <c r="E34" s="31" t="s">
        <v>96</v>
      </c>
      <c r="F34" s="16">
        <v>0</v>
      </c>
      <c r="G34" s="16">
        <f>'Pay App #5'!I34</f>
        <v>0</v>
      </c>
      <c r="H34" s="16"/>
      <c r="I34" s="16"/>
      <c r="J34" s="16">
        <v>0</v>
      </c>
      <c r="K34" s="16"/>
      <c r="L34" s="40"/>
      <c r="M34" s="19">
        <f t="shared" si="4"/>
        <v>0</v>
      </c>
      <c r="N34" s="44"/>
      <c r="O34" s="17">
        <f t="shared" si="2"/>
        <v>0</v>
      </c>
    </row>
    <row r="35" spans="1:15" s="4" customFormat="1" x14ac:dyDescent="0.35">
      <c r="A35" s="81" t="s">
        <v>31</v>
      </c>
      <c r="B35" s="82"/>
      <c r="C35" s="82"/>
      <c r="D35" s="81"/>
      <c r="E35" s="81"/>
      <c r="F35" s="82">
        <f t="shared" ref="F35:O35" si="6">SUM(F5:F34)</f>
        <v>1617276.21</v>
      </c>
      <c r="G35" s="82">
        <f t="shared" si="6"/>
        <v>70000</v>
      </c>
      <c r="H35" s="82"/>
      <c r="I35" s="82">
        <f t="shared" si="6"/>
        <v>0</v>
      </c>
      <c r="J35" s="82">
        <f t="shared" si="6"/>
        <v>0</v>
      </c>
      <c r="K35" s="82">
        <f>SUM(K5:K34)</f>
        <v>267649.21000000002</v>
      </c>
      <c r="L35" s="85">
        <v>0.2</v>
      </c>
      <c r="M35" s="82">
        <f t="shared" si="6"/>
        <v>1269162.21</v>
      </c>
      <c r="N35" s="82">
        <f t="shared" si="6"/>
        <v>0</v>
      </c>
      <c r="O35" s="82">
        <f t="shared" si="6"/>
        <v>0</v>
      </c>
    </row>
    <row r="36" spans="1:15" x14ac:dyDescent="0.3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9"/>
    </row>
    <row r="37" spans="1:15" x14ac:dyDescent="0.35">
      <c r="A37" s="15">
        <v>31</v>
      </c>
      <c r="B37" s="57" t="s">
        <v>73</v>
      </c>
      <c r="C37" s="92">
        <v>125</v>
      </c>
      <c r="D37" s="73"/>
      <c r="E37" s="74" t="s">
        <v>95</v>
      </c>
      <c r="F37" s="19">
        <v>0</v>
      </c>
      <c r="G37" s="19">
        <f>'Pay App #3'!H36</f>
        <v>0</v>
      </c>
      <c r="H37" s="19"/>
      <c r="I37" s="19"/>
      <c r="J37" s="19"/>
      <c r="K37" s="19">
        <f>'Pay App #2'!K36+I37</f>
        <v>0</v>
      </c>
      <c r="L37" s="41"/>
      <c r="M37" s="19"/>
      <c r="N37" s="45"/>
      <c r="O37" s="17">
        <f>0.1*I37</f>
        <v>0</v>
      </c>
    </row>
    <row r="38" spans="1:15" x14ac:dyDescent="0.35">
      <c r="A38" s="15">
        <v>32</v>
      </c>
      <c r="B38" s="48" t="s">
        <v>74</v>
      </c>
      <c r="C38" s="90">
        <v>135</v>
      </c>
      <c r="D38" s="66"/>
      <c r="E38" s="67" t="s">
        <v>96</v>
      </c>
      <c r="F38" s="5">
        <v>0</v>
      </c>
      <c r="G38" s="19">
        <f>'Pay App #3'!H37</f>
        <v>0</v>
      </c>
      <c r="H38" s="19"/>
      <c r="I38" s="5"/>
      <c r="J38" s="5"/>
      <c r="K38" s="19">
        <f>'Pay App #2'!K37+I38</f>
        <v>0</v>
      </c>
      <c r="L38" s="68"/>
      <c r="M38" s="5"/>
      <c r="N38" s="44"/>
      <c r="O38" s="17">
        <f t="shared" ref="O38:O59" si="7">0.1*I38</f>
        <v>0</v>
      </c>
    </row>
    <row r="39" spans="1:15" x14ac:dyDescent="0.35">
      <c r="A39" s="18">
        <v>33</v>
      </c>
      <c r="B39" s="48" t="s">
        <v>75</v>
      </c>
      <c r="C39" s="90">
        <v>135</v>
      </c>
      <c r="D39" s="66"/>
      <c r="E39" s="67" t="s">
        <v>95</v>
      </c>
      <c r="F39" s="5">
        <v>0</v>
      </c>
      <c r="G39" s="19">
        <f>'Pay App #3'!H38</f>
        <v>0</v>
      </c>
      <c r="H39" s="19"/>
      <c r="I39" s="5"/>
      <c r="J39" s="5"/>
      <c r="K39" s="19">
        <f>'Pay App #2'!K38+I39</f>
        <v>0</v>
      </c>
      <c r="L39" s="68"/>
      <c r="M39" s="5"/>
      <c r="N39" s="46"/>
      <c r="O39" s="17">
        <f t="shared" si="7"/>
        <v>0</v>
      </c>
    </row>
    <row r="40" spans="1:15" x14ac:dyDescent="0.35">
      <c r="A40" s="18">
        <v>34</v>
      </c>
      <c r="B40" s="48" t="s">
        <v>76</v>
      </c>
      <c r="C40" s="90">
        <v>100</v>
      </c>
      <c r="D40" s="66"/>
      <c r="E40" s="67" t="s">
        <v>95</v>
      </c>
      <c r="F40" s="5">
        <v>0</v>
      </c>
      <c r="G40" s="19">
        <f>'Pay App #3'!H39</f>
        <v>0</v>
      </c>
      <c r="H40" s="19"/>
      <c r="I40" s="5"/>
      <c r="J40" s="5"/>
      <c r="K40" s="19">
        <f>'Pay App #2'!K39+I40</f>
        <v>0</v>
      </c>
      <c r="L40" s="68"/>
      <c r="M40" s="5"/>
      <c r="N40" s="46"/>
      <c r="O40" s="17">
        <f t="shared" si="7"/>
        <v>0</v>
      </c>
    </row>
    <row r="41" spans="1:15" x14ac:dyDescent="0.35">
      <c r="A41" s="18">
        <v>35</v>
      </c>
      <c r="B41" s="48" t="s">
        <v>78</v>
      </c>
      <c r="C41" s="90">
        <v>425</v>
      </c>
      <c r="D41" s="66"/>
      <c r="E41" s="67" t="s">
        <v>97</v>
      </c>
      <c r="F41" s="5">
        <v>0</v>
      </c>
      <c r="G41" s="19">
        <f>'Pay App #3'!H40</f>
        <v>0</v>
      </c>
      <c r="H41" s="19"/>
      <c r="I41" s="5"/>
      <c r="J41" s="5"/>
      <c r="K41" s="19">
        <f>'Pay App #2'!K40+I41</f>
        <v>0</v>
      </c>
      <c r="L41" s="68"/>
      <c r="M41" s="5"/>
      <c r="N41" s="46"/>
      <c r="O41" s="17">
        <f t="shared" si="7"/>
        <v>0</v>
      </c>
    </row>
    <row r="42" spans="1:15" x14ac:dyDescent="0.35">
      <c r="A42" s="18">
        <v>36</v>
      </c>
      <c r="B42" s="48" t="s">
        <v>77</v>
      </c>
      <c r="C42" s="90">
        <v>400</v>
      </c>
      <c r="D42" s="66"/>
      <c r="E42" s="67" t="s">
        <v>97</v>
      </c>
      <c r="F42" s="5">
        <v>0</v>
      </c>
      <c r="G42" s="19">
        <f>'Pay App #3'!H41</f>
        <v>0</v>
      </c>
      <c r="H42" s="19"/>
      <c r="I42" s="5"/>
      <c r="J42" s="5"/>
      <c r="K42" s="19">
        <f>'Pay App #2'!K41+I42</f>
        <v>0</v>
      </c>
      <c r="L42" s="68"/>
      <c r="M42" s="5"/>
      <c r="N42" s="46"/>
      <c r="O42" s="17">
        <f t="shared" si="7"/>
        <v>0</v>
      </c>
    </row>
    <row r="43" spans="1:15" x14ac:dyDescent="0.35">
      <c r="A43" s="18">
        <v>37</v>
      </c>
      <c r="B43" s="48" t="s">
        <v>79</v>
      </c>
      <c r="C43" s="90">
        <v>140</v>
      </c>
      <c r="D43" s="66"/>
      <c r="E43" s="67" t="s">
        <v>95</v>
      </c>
      <c r="F43" s="5">
        <v>0</v>
      </c>
      <c r="G43" s="19">
        <f>'Pay App #3'!H42</f>
        <v>0</v>
      </c>
      <c r="H43" s="19"/>
      <c r="I43" s="5"/>
      <c r="J43" s="5"/>
      <c r="K43" s="19">
        <f>'Pay App #2'!K42+I43</f>
        <v>0</v>
      </c>
      <c r="L43" s="68"/>
      <c r="M43" s="5"/>
      <c r="N43" s="46"/>
      <c r="O43" s="17">
        <f t="shared" si="7"/>
        <v>0</v>
      </c>
    </row>
    <row r="44" spans="1:15" x14ac:dyDescent="0.35">
      <c r="A44" s="18">
        <v>38</v>
      </c>
      <c r="B44" s="48" t="s">
        <v>80</v>
      </c>
      <c r="C44" s="90">
        <v>75</v>
      </c>
      <c r="D44" s="66"/>
      <c r="E44" s="67" t="s">
        <v>96</v>
      </c>
      <c r="F44" s="5">
        <v>0</v>
      </c>
      <c r="G44" s="19">
        <f>'Pay App #3'!H43</f>
        <v>0</v>
      </c>
      <c r="H44" s="19"/>
      <c r="I44" s="5"/>
      <c r="J44" s="5"/>
      <c r="K44" s="19">
        <f>'Pay App #2'!K43+I44</f>
        <v>0</v>
      </c>
      <c r="L44" s="68"/>
      <c r="M44" s="5"/>
      <c r="N44" s="46"/>
      <c r="O44" s="17">
        <f t="shared" si="7"/>
        <v>0</v>
      </c>
    </row>
    <row r="45" spans="1:15" x14ac:dyDescent="0.35">
      <c r="A45" s="18">
        <v>39</v>
      </c>
      <c r="B45" s="48" t="s">
        <v>81</v>
      </c>
      <c r="C45" s="90">
        <v>48</v>
      </c>
      <c r="D45" s="66"/>
      <c r="E45" s="67" t="s">
        <v>96</v>
      </c>
      <c r="F45" s="5">
        <v>0</v>
      </c>
      <c r="G45" s="19">
        <f>'Pay App #3'!H44</f>
        <v>0</v>
      </c>
      <c r="H45" s="19"/>
      <c r="I45" s="5"/>
      <c r="J45" s="5"/>
      <c r="K45" s="19">
        <f>'Pay App #2'!K44+I45</f>
        <v>0</v>
      </c>
      <c r="L45" s="68"/>
      <c r="M45" s="5"/>
      <c r="N45" s="46"/>
      <c r="O45" s="17">
        <f t="shared" si="7"/>
        <v>0</v>
      </c>
    </row>
    <row r="46" spans="1:15" x14ac:dyDescent="0.35">
      <c r="A46" s="18">
        <v>40</v>
      </c>
      <c r="B46" s="48" t="s">
        <v>82</v>
      </c>
      <c r="C46" s="90">
        <v>30</v>
      </c>
      <c r="D46" s="66"/>
      <c r="E46" s="67" t="s">
        <v>95</v>
      </c>
      <c r="F46" s="5">
        <v>0</v>
      </c>
      <c r="G46" s="19">
        <f>'Pay App #3'!H45</f>
        <v>0</v>
      </c>
      <c r="H46" s="19"/>
      <c r="I46" s="5"/>
      <c r="J46" s="5"/>
      <c r="K46" s="19">
        <f>'Pay App #2'!K45+I46</f>
        <v>0</v>
      </c>
      <c r="L46" s="68"/>
      <c r="M46" s="5"/>
      <c r="N46" s="46"/>
      <c r="O46" s="17">
        <f t="shared" si="7"/>
        <v>0</v>
      </c>
    </row>
    <row r="47" spans="1:15" x14ac:dyDescent="0.35">
      <c r="A47" s="18">
        <v>41</v>
      </c>
      <c r="B47" s="48" t="s">
        <v>83</v>
      </c>
      <c r="C47" s="90">
        <v>22</v>
      </c>
      <c r="D47" s="66"/>
      <c r="E47" s="67" t="s">
        <v>96</v>
      </c>
      <c r="F47" s="5">
        <v>0</v>
      </c>
      <c r="G47" s="19">
        <f>'Pay App #3'!H46</f>
        <v>0</v>
      </c>
      <c r="H47" s="19"/>
      <c r="I47" s="5"/>
      <c r="J47" s="5"/>
      <c r="K47" s="19">
        <f>'Pay App #2'!K46+I47</f>
        <v>0</v>
      </c>
      <c r="L47" s="68"/>
      <c r="M47" s="5"/>
      <c r="N47" s="46"/>
      <c r="O47" s="17">
        <f t="shared" si="7"/>
        <v>0</v>
      </c>
    </row>
    <row r="48" spans="1:15" x14ac:dyDescent="0.35">
      <c r="A48" s="18">
        <v>42</v>
      </c>
      <c r="B48" s="48" t="s">
        <v>84</v>
      </c>
      <c r="C48" s="90">
        <v>5</v>
      </c>
      <c r="D48" s="66"/>
      <c r="E48" s="67" t="s">
        <v>95</v>
      </c>
      <c r="F48" s="5">
        <v>0</v>
      </c>
      <c r="G48" s="19">
        <f>'Pay App #3'!H47</f>
        <v>0</v>
      </c>
      <c r="H48" s="19"/>
      <c r="I48" s="5"/>
      <c r="J48" s="5"/>
      <c r="K48" s="19">
        <f>'Pay App #2'!K47+I48</f>
        <v>0</v>
      </c>
      <c r="L48" s="68"/>
      <c r="M48" s="5"/>
      <c r="N48" s="46"/>
      <c r="O48" s="17">
        <f t="shared" si="7"/>
        <v>0</v>
      </c>
    </row>
    <row r="49" spans="1:15" x14ac:dyDescent="0.35">
      <c r="A49" s="18">
        <v>43</v>
      </c>
      <c r="B49" s="48" t="s">
        <v>85</v>
      </c>
      <c r="C49" s="90">
        <v>22</v>
      </c>
      <c r="D49" s="66"/>
      <c r="E49" s="67" t="s">
        <v>95</v>
      </c>
      <c r="F49" s="5">
        <v>0</v>
      </c>
      <c r="G49" s="19">
        <f>'Pay App #3'!H48</f>
        <v>0</v>
      </c>
      <c r="H49" s="19"/>
      <c r="I49" s="5"/>
      <c r="J49" s="5"/>
      <c r="K49" s="19">
        <f>'Pay App #2'!K48+I49</f>
        <v>0</v>
      </c>
      <c r="L49" s="68"/>
      <c r="M49" s="5"/>
      <c r="N49" s="46"/>
      <c r="O49" s="17">
        <f t="shared" si="7"/>
        <v>0</v>
      </c>
    </row>
    <row r="50" spans="1:15" x14ac:dyDescent="0.35">
      <c r="A50" s="18">
        <v>44</v>
      </c>
      <c r="B50" s="48" t="s">
        <v>86</v>
      </c>
      <c r="C50" s="90">
        <v>7.5</v>
      </c>
      <c r="D50" s="66"/>
      <c r="E50" s="67" t="s">
        <v>95</v>
      </c>
      <c r="F50" s="5">
        <v>0</v>
      </c>
      <c r="G50" s="19">
        <f>'Pay App #3'!H49</f>
        <v>0</v>
      </c>
      <c r="H50" s="19"/>
      <c r="I50" s="5"/>
      <c r="J50" s="5"/>
      <c r="K50" s="19">
        <f>'Pay App #2'!K49+I50</f>
        <v>0</v>
      </c>
      <c r="L50" s="68"/>
      <c r="M50" s="5"/>
      <c r="N50" s="46"/>
      <c r="O50" s="17">
        <f t="shared" si="7"/>
        <v>0</v>
      </c>
    </row>
    <row r="51" spans="1:15" x14ac:dyDescent="0.35">
      <c r="A51" s="18">
        <v>45</v>
      </c>
      <c r="B51" s="48" t="s">
        <v>87</v>
      </c>
      <c r="C51" s="90">
        <v>85</v>
      </c>
      <c r="D51" s="66"/>
      <c r="E51" s="67" t="s">
        <v>100</v>
      </c>
      <c r="F51" s="5">
        <v>0</v>
      </c>
      <c r="G51" s="19">
        <f>'Pay App #3'!H50</f>
        <v>0</v>
      </c>
      <c r="H51" s="19"/>
      <c r="I51" s="5"/>
      <c r="J51" s="5"/>
      <c r="K51" s="19">
        <f>'Pay App #2'!K50+I51</f>
        <v>0</v>
      </c>
      <c r="L51" s="68"/>
      <c r="M51" s="5"/>
      <c r="N51" s="46"/>
      <c r="O51" s="17">
        <f t="shared" si="7"/>
        <v>0</v>
      </c>
    </row>
    <row r="52" spans="1:15" x14ac:dyDescent="0.35">
      <c r="A52" s="18">
        <v>46</v>
      </c>
      <c r="B52" s="48" t="s">
        <v>88</v>
      </c>
      <c r="C52" s="90">
        <v>85</v>
      </c>
      <c r="D52" s="66"/>
      <c r="E52" s="67" t="s">
        <v>100</v>
      </c>
      <c r="F52" s="5">
        <v>0</v>
      </c>
      <c r="G52" s="19">
        <f>'Pay App #3'!H51</f>
        <v>0</v>
      </c>
      <c r="H52" s="93"/>
      <c r="I52" s="5"/>
      <c r="J52" s="5"/>
      <c r="K52" s="19">
        <f>'Pay App #2'!K51+I52</f>
        <v>60690</v>
      </c>
      <c r="L52" s="68"/>
      <c r="M52" s="5"/>
      <c r="N52" s="46"/>
      <c r="O52" s="17">
        <f t="shared" si="7"/>
        <v>0</v>
      </c>
    </row>
    <row r="53" spans="1:15" x14ac:dyDescent="0.35">
      <c r="A53" s="18">
        <v>47</v>
      </c>
      <c r="B53" s="48" t="s">
        <v>89</v>
      </c>
      <c r="C53" s="91">
        <v>0.1</v>
      </c>
      <c r="D53" s="66"/>
      <c r="E53" s="67" t="s">
        <v>101</v>
      </c>
      <c r="F53" s="5">
        <v>0</v>
      </c>
      <c r="G53" s="19">
        <f>'Pay App #3'!H52</f>
        <v>0</v>
      </c>
      <c r="H53" s="19"/>
      <c r="I53" s="5"/>
      <c r="J53" s="5"/>
      <c r="K53" s="19">
        <f>'Pay App #2'!K52+I53</f>
        <v>0</v>
      </c>
      <c r="L53" s="68"/>
      <c r="M53" s="5"/>
      <c r="N53" s="46"/>
      <c r="O53" s="17">
        <f t="shared" si="7"/>
        <v>0</v>
      </c>
    </row>
    <row r="54" spans="1:15" x14ac:dyDescent="0.35">
      <c r="A54" s="18">
        <v>48</v>
      </c>
      <c r="B54" s="48" t="s">
        <v>90</v>
      </c>
      <c r="C54" s="90">
        <v>4086.7</v>
      </c>
      <c r="D54" s="66"/>
      <c r="E54" s="67" t="s">
        <v>94</v>
      </c>
      <c r="F54" s="5">
        <v>0</v>
      </c>
      <c r="G54" s="19">
        <f>'Pay App #3'!H53</f>
        <v>0</v>
      </c>
      <c r="H54" s="93"/>
      <c r="I54" s="5"/>
      <c r="J54" s="5"/>
      <c r="K54" s="19">
        <f>'Pay App #2'!K53+I54</f>
        <v>4086.7</v>
      </c>
      <c r="L54" s="68"/>
      <c r="M54" s="5"/>
      <c r="N54" s="46"/>
      <c r="O54" s="17">
        <f t="shared" si="7"/>
        <v>0</v>
      </c>
    </row>
    <row r="55" spans="1:15" x14ac:dyDescent="0.35">
      <c r="A55" s="18">
        <v>49</v>
      </c>
      <c r="B55" s="48" t="s">
        <v>91</v>
      </c>
      <c r="C55" s="91">
        <v>0.1</v>
      </c>
      <c r="D55" s="66"/>
      <c r="E55" s="67" t="s">
        <v>101</v>
      </c>
      <c r="F55" s="5">
        <v>0</v>
      </c>
      <c r="G55" s="19">
        <f>'Pay App #3'!H54</f>
        <v>0</v>
      </c>
      <c r="H55" s="94"/>
      <c r="I55" s="5"/>
      <c r="J55" s="5"/>
      <c r="K55" s="19">
        <f>'Pay App #2'!K54+I55</f>
        <v>408.67</v>
      </c>
      <c r="L55" s="68"/>
      <c r="M55" s="5"/>
      <c r="N55" s="46"/>
      <c r="O55" s="17">
        <f t="shared" si="7"/>
        <v>0</v>
      </c>
    </row>
    <row r="56" spans="1:15" x14ac:dyDescent="0.35">
      <c r="A56" s="18">
        <v>50</v>
      </c>
      <c r="B56" s="48" t="s">
        <v>92</v>
      </c>
      <c r="C56" s="91">
        <v>0.1</v>
      </c>
      <c r="D56" s="66"/>
      <c r="E56" s="67" t="s">
        <v>101</v>
      </c>
      <c r="F56" s="5">
        <v>0</v>
      </c>
      <c r="G56" s="19">
        <f>'Pay App #3'!H55</f>
        <v>0</v>
      </c>
      <c r="H56" s="19"/>
      <c r="I56" s="5"/>
      <c r="J56" s="5"/>
      <c r="K56" s="19">
        <f>'Pay App #2'!K55+I56</f>
        <v>0</v>
      </c>
      <c r="L56" s="68"/>
      <c r="M56" s="5"/>
      <c r="N56" s="46"/>
      <c r="O56" s="17">
        <f t="shared" si="7"/>
        <v>0</v>
      </c>
    </row>
    <row r="57" spans="1:15" x14ac:dyDescent="0.35">
      <c r="A57" s="18">
        <v>51</v>
      </c>
      <c r="B57" s="48" t="s">
        <v>99</v>
      </c>
      <c r="C57" s="91">
        <v>0.1</v>
      </c>
      <c r="D57" s="66"/>
      <c r="E57" s="67" t="s">
        <v>101</v>
      </c>
      <c r="F57" s="5">
        <v>0</v>
      </c>
      <c r="G57" s="19">
        <f>'Pay App #3'!H56</f>
        <v>0</v>
      </c>
      <c r="H57" s="19"/>
      <c r="I57" s="5"/>
      <c r="J57" s="5"/>
      <c r="K57" s="19">
        <f>'Pay App #2'!K56+I57</f>
        <v>0</v>
      </c>
      <c r="L57" s="68"/>
      <c r="M57" s="5"/>
      <c r="N57" s="46"/>
      <c r="O57" s="17">
        <f t="shared" si="7"/>
        <v>0</v>
      </c>
    </row>
    <row r="58" spans="1:15" x14ac:dyDescent="0.35">
      <c r="A58" s="18">
        <v>52</v>
      </c>
      <c r="B58" s="48" t="s">
        <v>102</v>
      </c>
      <c r="C58" s="90">
        <v>300</v>
      </c>
      <c r="D58" s="66"/>
      <c r="E58" s="67" t="s">
        <v>96</v>
      </c>
      <c r="F58" s="5">
        <v>0</v>
      </c>
      <c r="G58" s="19">
        <f>'Pay App #3'!H57</f>
        <v>0</v>
      </c>
      <c r="H58" s="19"/>
      <c r="I58" s="5"/>
      <c r="J58" s="5"/>
      <c r="K58" s="19">
        <f>'Pay App #2'!K57+I58</f>
        <v>0</v>
      </c>
      <c r="L58" s="68"/>
      <c r="M58" s="5"/>
      <c r="N58" s="46"/>
      <c r="O58" s="17">
        <f t="shared" si="7"/>
        <v>0</v>
      </c>
    </row>
    <row r="59" spans="1:15" x14ac:dyDescent="0.35">
      <c r="A59" s="18">
        <v>53</v>
      </c>
      <c r="B59" s="48" t="s">
        <v>93</v>
      </c>
      <c r="C59" s="90">
        <v>8.5</v>
      </c>
      <c r="D59" s="66"/>
      <c r="E59" s="67" t="s">
        <v>96</v>
      </c>
      <c r="F59" s="5">
        <v>0</v>
      </c>
      <c r="G59" s="19">
        <f>'Pay App #3'!H58</f>
        <v>0</v>
      </c>
      <c r="H59" s="19"/>
      <c r="I59" s="5"/>
      <c r="J59" s="5"/>
      <c r="K59" s="19">
        <f>'Pay App #2'!K58+I59</f>
        <v>0</v>
      </c>
      <c r="L59" s="68"/>
      <c r="M59" s="5"/>
      <c r="N59" s="46"/>
      <c r="O59" s="17">
        <f t="shared" si="7"/>
        <v>0</v>
      </c>
    </row>
    <row r="60" spans="1:15" ht="15" thickBot="1" x14ac:dyDescent="0.4">
      <c r="A60" s="81" t="s">
        <v>31</v>
      </c>
      <c r="B60" s="82"/>
      <c r="C60" s="82"/>
      <c r="D60" s="81"/>
      <c r="E60" s="81"/>
      <c r="F60" s="82">
        <f t="shared" ref="F60:O60" si="8">SUM(F30:F59)</f>
        <v>1666175.42</v>
      </c>
      <c r="G60" s="82">
        <f t="shared" si="8"/>
        <v>70000</v>
      </c>
      <c r="H60" s="82"/>
      <c r="I60" s="82">
        <f t="shared" si="8"/>
        <v>0</v>
      </c>
      <c r="J60" s="82">
        <f t="shared" si="8"/>
        <v>0</v>
      </c>
      <c r="K60" s="82">
        <f>SUM(K37:K59)</f>
        <v>65185.369999999995</v>
      </c>
      <c r="L60" s="85">
        <v>0.2</v>
      </c>
      <c r="M60" s="82">
        <f t="shared" si="8"/>
        <v>1277947.42</v>
      </c>
      <c r="N60" s="82">
        <f t="shared" si="8"/>
        <v>0</v>
      </c>
      <c r="O60" s="82">
        <f t="shared" si="8"/>
        <v>0</v>
      </c>
    </row>
    <row r="61" spans="1:15" x14ac:dyDescent="0.35">
      <c r="A61" s="155" t="s">
        <v>114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7"/>
      <c r="N61" s="46"/>
      <c r="O61" s="158">
        <f>SUM(O37:O59)</f>
        <v>0</v>
      </c>
    </row>
    <row r="62" spans="1:15" x14ac:dyDescent="0.35">
      <c r="A62" s="159">
        <v>56</v>
      </c>
      <c r="B62" s="48" t="s">
        <v>115</v>
      </c>
      <c r="C62" s="48" t="s">
        <v>120</v>
      </c>
      <c r="D62" s="66" t="s">
        <v>120</v>
      </c>
      <c r="E62" s="67" t="s">
        <v>120</v>
      </c>
      <c r="F62" s="5">
        <v>0</v>
      </c>
      <c r="G62" s="5">
        <f>'Pay App #3'!H60</f>
        <v>0</v>
      </c>
      <c r="H62" s="5"/>
      <c r="I62" s="5"/>
      <c r="J62" s="5"/>
      <c r="K62" s="5">
        <f>I62</f>
        <v>0</v>
      </c>
      <c r="L62" s="68"/>
      <c r="M62" s="5"/>
      <c r="N62" s="5"/>
      <c r="O62" s="160">
        <f t="shared" ref="O62:O66" si="9">0.1*I62</f>
        <v>0</v>
      </c>
    </row>
    <row r="63" spans="1:15" x14ac:dyDescent="0.35">
      <c r="A63" s="161">
        <v>57</v>
      </c>
      <c r="B63" s="48" t="s">
        <v>116</v>
      </c>
      <c r="C63" s="90">
        <v>40</v>
      </c>
      <c r="D63" s="66">
        <v>2300</v>
      </c>
      <c r="E63" s="67" t="s">
        <v>95</v>
      </c>
      <c r="F63" s="5">
        <f>D63*C63</f>
        <v>92000</v>
      </c>
      <c r="G63" s="5">
        <f>'Pay App #3'!H61</f>
        <v>0</v>
      </c>
      <c r="H63" s="162">
        <v>2300</v>
      </c>
      <c r="I63" s="5">
        <f>C63*H63</f>
        <v>92000</v>
      </c>
      <c r="J63" s="5"/>
      <c r="K63" s="5">
        <f t="shared" ref="K63:K71" si="10">I63</f>
        <v>92000</v>
      </c>
      <c r="L63" s="68"/>
      <c r="M63" s="5"/>
      <c r="N63" s="5"/>
      <c r="O63" s="160">
        <f t="shared" si="9"/>
        <v>9200</v>
      </c>
    </row>
    <row r="64" spans="1:15" x14ac:dyDescent="0.35">
      <c r="A64" s="161">
        <v>58</v>
      </c>
      <c r="B64" s="48" t="s">
        <v>117</v>
      </c>
      <c r="C64" s="90">
        <v>40</v>
      </c>
      <c r="D64" s="66">
        <v>1863</v>
      </c>
      <c r="E64" s="67" t="s">
        <v>95</v>
      </c>
      <c r="F64" s="5">
        <f t="shared" ref="F64:F66" si="11">D64*C64</f>
        <v>74520</v>
      </c>
      <c r="G64" s="5">
        <f>'Pay App #3'!H62</f>
        <v>0</v>
      </c>
      <c r="H64" s="162">
        <v>0</v>
      </c>
      <c r="I64" s="5">
        <f t="shared" ref="I64:I71" si="12">C64*H64</f>
        <v>0</v>
      </c>
      <c r="J64" s="5"/>
      <c r="K64" s="5">
        <f t="shared" si="10"/>
        <v>0</v>
      </c>
      <c r="L64" s="68"/>
      <c r="M64" s="5"/>
      <c r="N64" s="5"/>
      <c r="O64" s="160">
        <f t="shared" si="9"/>
        <v>0</v>
      </c>
    </row>
    <row r="65" spans="1:15" x14ac:dyDescent="0.35">
      <c r="A65" s="161">
        <v>59</v>
      </c>
      <c r="B65" s="48" t="s">
        <v>118</v>
      </c>
      <c r="C65" s="90">
        <v>16500</v>
      </c>
      <c r="D65" s="66">
        <v>1</v>
      </c>
      <c r="E65" s="67" t="s">
        <v>94</v>
      </c>
      <c r="F65" s="5">
        <f t="shared" si="11"/>
        <v>16500</v>
      </c>
      <c r="G65" s="5">
        <f>'Pay App #3'!H63</f>
        <v>0</v>
      </c>
      <c r="H65" s="162">
        <v>1</v>
      </c>
      <c r="I65" s="5">
        <f t="shared" si="12"/>
        <v>16500</v>
      </c>
      <c r="J65" s="5"/>
      <c r="K65" s="5">
        <f t="shared" si="10"/>
        <v>16500</v>
      </c>
      <c r="L65" s="68"/>
      <c r="M65" s="5"/>
      <c r="N65" s="5"/>
      <c r="O65" s="160">
        <f t="shared" si="9"/>
        <v>1650</v>
      </c>
    </row>
    <row r="66" spans="1:15" x14ac:dyDescent="0.35">
      <c r="A66" s="161">
        <v>60</v>
      </c>
      <c r="B66" s="48" t="s">
        <v>121</v>
      </c>
      <c r="C66" s="90">
        <v>300</v>
      </c>
      <c r="D66" s="66">
        <v>62</v>
      </c>
      <c r="E66" s="67" t="s">
        <v>119</v>
      </c>
      <c r="F66" s="5">
        <f t="shared" si="11"/>
        <v>18600</v>
      </c>
      <c r="G66" s="5">
        <f>'Pay App #3'!H64</f>
        <v>0</v>
      </c>
      <c r="H66" s="162">
        <v>62</v>
      </c>
      <c r="I66" s="5">
        <f t="shared" si="12"/>
        <v>18600</v>
      </c>
      <c r="J66" s="5"/>
      <c r="K66" s="5">
        <f t="shared" si="10"/>
        <v>18600</v>
      </c>
      <c r="L66" s="68"/>
      <c r="M66" s="5"/>
      <c r="N66" s="5"/>
      <c r="O66" s="160">
        <f t="shared" si="9"/>
        <v>1860</v>
      </c>
    </row>
    <row r="67" spans="1:15" x14ac:dyDescent="0.35">
      <c r="A67" s="161">
        <v>61</v>
      </c>
      <c r="B67" s="48" t="s">
        <v>122</v>
      </c>
      <c r="C67" s="48"/>
      <c r="D67" s="66"/>
      <c r="E67" s="67"/>
      <c r="F67" s="5"/>
      <c r="G67" s="5">
        <f>'Pay App #3'!H65</f>
        <v>0</v>
      </c>
      <c r="H67" s="162">
        <v>0</v>
      </c>
      <c r="I67" s="5">
        <f t="shared" si="12"/>
        <v>0</v>
      </c>
      <c r="J67" s="5"/>
      <c r="K67" s="5">
        <f t="shared" si="10"/>
        <v>0</v>
      </c>
      <c r="L67" s="68"/>
      <c r="M67" s="5"/>
      <c r="N67" s="5"/>
      <c r="O67" s="160"/>
    </row>
    <row r="68" spans="1:15" x14ac:dyDescent="0.35">
      <c r="A68" s="161">
        <v>62</v>
      </c>
      <c r="B68" s="48" t="s">
        <v>125</v>
      </c>
      <c r="C68" s="90">
        <v>375</v>
      </c>
      <c r="D68" s="66">
        <v>50</v>
      </c>
      <c r="E68" s="67" t="s">
        <v>97</v>
      </c>
      <c r="F68" s="5">
        <f>C68*D68</f>
        <v>18750</v>
      </c>
      <c r="G68" s="5">
        <f>'Pay App #3'!H66</f>
        <v>0</v>
      </c>
      <c r="H68" s="162">
        <v>0</v>
      </c>
      <c r="I68" s="5">
        <f t="shared" si="12"/>
        <v>0</v>
      </c>
      <c r="J68" s="5"/>
      <c r="K68" s="5">
        <f t="shared" si="10"/>
        <v>0</v>
      </c>
      <c r="L68" s="68"/>
      <c r="M68" s="5"/>
      <c r="N68" s="5"/>
      <c r="O68" s="160"/>
    </row>
    <row r="69" spans="1:15" x14ac:dyDescent="0.35">
      <c r="A69" s="161">
        <v>63</v>
      </c>
      <c r="B69" s="48" t="s">
        <v>123</v>
      </c>
      <c r="C69" s="90">
        <v>425</v>
      </c>
      <c r="D69" s="66">
        <v>50</v>
      </c>
      <c r="E69" s="67" t="s">
        <v>97</v>
      </c>
      <c r="F69" s="5">
        <f t="shared" ref="F69:F71" si="13">C69*D69</f>
        <v>21250</v>
      </c>
      <c r="G69" s="5">
        <f>'Pay App #3'!H67</f>
        <v>0</v>
      </c>
      <c r="H69" s="162">
        <v>0</v>
      </c>
      <c r="I69" s="5">
        <f t="shared" si="12"/>
        <v>0</v>
      </c>
      <c r="J69" s="5"/>
      <c r="K69" s="5">
        <f t="shared" si="10"/>
        <v>0</v>
      </c>
      <c r="L69" s="68"/>
      <c r="M69" s="5"/>
      <c r="N69" s="5"/>
      <c r="O69" s="160"/>
    </row>
    <row r="70" spans="1:15" x14ac:dyDescent="0.35">
      <c r="A70" s="161">
        <v>64</v>
      </c>
      <c r="B70" s="48" t="s">
        <v>124</v>
      </c>
      <c r="C70" s="90">
        <v>150</v>
      </c>
      <c r="D70" s="66">
        <v>500</v>
      </c>
      <c r="E70" s="67" t="s">
        <v>95</v>
      </c>
      <c r="F70" s="5">
        <f t="shared" si="13"/>
        <v>75000</v>
      </c>
      <c r="G70" s="5">
        <f>'Pay App #3'!H68</f>
        <v>0</v>
      </c>
      <c r="H70" s="162">
        <v>0</v>
      </c>
      <c r="I70" s="5">
        <f t="shared" si="12"/>
        <v>0</v>
      </c>
      <c r="J70" s="5"/>
      <c r="K70" s="5">
        <f t="shared" si="10"/>
        <v>0</v>
      </c>
      <c r="L70" s="68"/>
      <c r="M70" s="5"/>
      <c r="N70" s="5"/>
      <c r="O70" s="160"/>
    </row>
    <row r="71" spans="1:15" x14ac:dyDescent="0.35">
      <c r="A71" s="161">
        <v>65</v>
      </c>
      <c r="B71" s="48" t="s">
        <v>126</v>
      </c>
      <c r="C71" s="90">
        <v>35</v>
      </c>
      <c r="D71" s="66">
        <v>48</v>
      </c>
      <c r="E71" s="67" t="s">
        <v>119</v>
      </c>
      <c r="F71" s="5">
        <f t="shared" si="13"/>
        <v>1680</v>
      </c>
      <c r="G71" s="5">
        <f>'Pay App #3'!H69</f>
        <v>0</v>
      </c>
      <c r="H71" s="162">
        <v>0</v>
      </c>
      <c r="I71" s="5">
        <f t="shared" si="12"/>
        <v>0</v>
      </c>
      <c r="J71" s="5"/>
      <c r="K71" s="5">
        <f t="shared" si="10"/>
        <v>0</v>
      </c>
      <c r="L71" s="68"/>
      <c r="M71" s="5"/>
      <c r="N71" s="5"/>
      <c r="O71" s="160"/>
    </row>
    <row r="72" spans="1:15" x14ac:dyDescent="0.35">
      <c r="A72" s="150" t="s">
        <v>35</v>
      </c>
      <c r="B72" s="150"/>
      <c r="C72" s="150"/>
      <c r="D72" s="151"/>
      <c r="E72" s="152"/>
      <c r="F72" s="153">
        <f>SUM(F62:F71)</f>
        <v>318300</v>
      </c>
      <c r="G72" s="153">
        <f t="shared" ref="G72" si="14">SUM(G62:G66)</f>
        <v>0</v>
      </c>
      <c r="H72" s="153"/>
      <c r="I72" s="153">
        <f>SUM(I62:I66)</f>
        <v>127100</v>
      </c>
      <c r="J72" s="153">
        <f t="shared" ref="J72" si="15">SUM(J62:J66)</f>
        <v>0</v>
      </c>
      <c r="K72" s="153">
        <f>SUM(K62:K71)</f>
        <v>127100</v>
      </c>
      <c r="L72" s="154"/>
      <c r="M72" s="153"/>
      <c r="N72" s="153"/>
      <c r="O72" s="153">
        <f>SUM(O62:O71)</f>
        <v>12710</v>
      </c>
    </row>
    <row r="73" spans="1:15" ht="15" thickBot="1" x14ac:dyDescent="0.4">
      <c r="A73" s="169" t="s">
        <v>31</v>
      </c>
      <c r="B73" s="170"/>
      <c r="C73" s="170"/>
      <c r="D73" s="171"/>
      <c r="E73" s="172"/>
      <c r="F73" s="173">
        <f>F60 +F72</f>
        <v>1984475.42</v>
      </c>
      <c r="G73" s="173"/>
      <c r="H73" s="173"/>
      <c r="I73" s="173">
        <f>I60 +I72</f>
        <v>127100</v>
      </c>
      <c r="J73" s="173">
        <f t="shared" ref="J73:N73" si="16">J60 +J72</f>
        <v>0</v>
      </c>
      <c r="K73" s="173">
        <f>K60 +K72+K35</f>
        <v>459934.58</v>
      </c>
      <c r="L73" s="173">
        <f t="shared" si="16"/>
        <v>0.2</v>
      </c>
      <c r="M73" s="173">
        <f t="shared" si="16"/>
        <v>1277947.42</v>
      </c>
      <c r="N73" s="173">
        <f t="shared" si="16"/>
        <v>0</v>
      </c>
      <c r="O73" s="173">
        <f>O60 +O72</f>
        <v>12710</v>
      </c>
    </row>
    <row r="74" spans="1:15" ht="15" thickBot="1" x14ac:dyDescent="0.4">
      <c r="A74" s="168" t="s">
        <v>32</v>
      </c>
      <c r="B74" s="163"/>
      <c r="C74" s="163"/>
      <c r="D74" s="163"/>
      <c r="E74" s="163"/>
      <c r="F74" s="163"/>
      <c r="G74" s="163"/>
      <c r="H74" s="163"/>
      <c r="I74" s="163"/>
      <c r="J74" s="164">
        <f>I73-O73</f>
        <v>114390</v>
      </c>
      <c r="K74" s="165"/>
      <c r="L74" s="165"/>
      <c r="M74" s="165"/>
      <c r="N74" s="166"/>
      <c r="O74" s="167" t="s">
        <v>37</v>
      </c>
    </row>
  </sheetData>
  <mergeCells count="14">
    <mergeCell ref="A74:I74"/>
    <mergeCell ref="J74:N74"/>
    <mergeCell ref="N1:N2"/>
    <mergeCell ref="O1:O2"/>
    <mergeCell ref="G2:I2"/>
    <mergeCell ref="A4:O4"/>
    <mergeCell ref="A36:O36"/>
    <mergeCell ref="A61:M61"/>
    <mergeCell ref="A1:A2"/>
    <mergeCell ref="B1:B2"/>
    <mergeCell ref="F1:F2"/>
    <mergeCell ref="J1:J2"/>
    <mergeCell ref="K1:L2"/>
    <mergeCell ref="M1:M2"/>
  </mergeCells>
  <pageMargins left="0.7" right="0.7" top="0.75" bottom="0.75" header="0.3" footer="0.3"/>
  <pageSetup scale="2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5E6AF-3144-4729-9D5B-1F314D5EFC6F}">
  <sheetPr>
    <pageSetUpPr fitToPage="1"/>
  </sheetPr>
  <dimension ref="A1:AO78"/>
  <sheetViews>
    <sheetView showGridLines="0" tabSelected="1" zoomScale="70" zoomScaleNormal="70" workbookViewId="0">
      <pane ySplit="3" topLeftCell="A60" activePane="bottomLeft" state="frozen"/>
      <selection pane="bottomLeft" activeCell="U76" sqref="U76"/>
    </sheetView>
  </sheetViews>
  <sheetFormatPr defaultColWidth="9.1796875" defaultRowHeight="14.5" x14ac:dyDescent="0.35"/>
  <cols>
    <col min="1" max="1" width="9.1796875" style="3"/>
    <col min="2" max="2" width="49.81640625" style="3" customWidth="1"/>
    <col min="3" max="3" width="14.08984375" style="3" customWidth="1"/>
    <col min="4" max="4" width="13.36328125" style="36" customWidth="1"/>
    <col min="5" max="5" width="16.36328125" style="32" customWidth="1"/>
    <col min="6" max="6" width="18.81640625" style="3" bestFit="1" customWidth="1"/>
    <col min="7" max="7" width="16" style="3" bestFit="1" customWidth="1"/>
    <col min="8" max="8" width="16" style="3" customWidth="1"/>
    <col min="9" max="9" width="16.7265625" style="3" customWidth="1"/>
    <col min="10" max="10" width="13.6328125" style="3" customWidth="1"/>
    <col min="11" max="11" width="16.7265625" style="3" customWidth="1"/>
    <col min="12" max="12" width="17.7265625" style="42" customWidth="1"/>
    <col min="13" max="13" width="16.453125" style="3" customWidth="1"/>
    <col min="14" max="14" width="11.90625" style="3" hidden="1" customWidth="1"/>
    <col min="15" max="15" width="13.453125" style="3" customWidth="1"/>
    <col min="16" max="16" width="14.54296875" style="3" bestFit="1" customWidth="1"/>
    <col min="17" max="16384" width="9.1796875" style="3"/>
  </cols>
  <sheetData>
    <row r="1" spans="1:41" x14ac:dyDescent="0.35">
      <c r="A1" s="117" t="s">
        <v>10</v>
      </c>
      <c r="B1" s="119" t="s">
        <v>11</v>
      </c>
      <c r="C1" s="21"/>
      <c r="D1" s="33"/>
      <c r="E1" s="23"/>
      <c r="F1" s="121" t="s">
        <v>12</v>
      </c>
      <c r="G1" s="20" t="s">
        <v>13</v>
      </c>
      <c r="H1" s="20"/>
      <c r="I1" s="20" t="s">
        <v>14</v>
      </c>
      <c r="J1" s="119" t="s">
        <v>15</v>
      </c>
      <c r="K1" s="123" t="s">
        <v>16</v>
      </c>
      <c r="L1" s="124"/>
      <c r="M1" s="121" t="s">
        <v>17</v>
      </c>
      <c r="N1" s="134" t="s">
        <v>18</v>
      </c>
      <c r="O1" s="131" t="s">
        <v>42</v>
      </c>
    </row>
    <row r="2" spans="1:41" ht="15" thickBot="1" x14ac:dyDescent="0.4">
      <c r="A2" s="118"/>
      <c r="B2" s="120"/>
      <c r="C2" s="22"/>
      <c r="D2" s="34"/>
      <c r="E2" s="24"/>
      <c r="F2" s="122"/>
      <c r="G2" s="135" t="s">
        <v>19</v>
      </c>
      <c r="H2" s="140"/>
      <c r="I2" s="136"/>
      <c r="J2" s="120"/>
      <c r="K2" s="125"/>
      <c r="L2" s="126"/>
      <c r="M2" s="127"/>
      <c r="N2" s="135"/>
      <c r="O2" s="132"/>
    </row>
    <row r="3" spans="1:41" ht="64" customHeight="1" thickBot="1" x14ac:dyDescent="0.4">
      <c r="A3" s="49" t="s">
        <v>20</v>
      </c>
      <c r="B3" s="50" t="s">
        <v>21</v>
      </c>
      <c r="C3" s="50" t="s">
        <v>33</v>
      </c>
      <c r="D3" s="51" t="s">
        <v>34</v>
      </c>
      <c r="E3" s="52" t="s">
        <v>41</v>
      </c>
      <c r="F3" s="53" t="s">
        <v>22</v>
      </c>
      <c r="G3" s="50" t="s">
        <v>23</v>
      </c>
      <c r="H3" s="50" t="s">
        <v>104</v>
      </c>
      <c r="I3" s="53" t="s">
        <v>24</v>
      </c>
      <c r="J3" s="50" t="s">
        <v>25</v>
      </c>
      <c r="K3" s="54" t="s">
        <v>26</v>
      </c>
      <c r="L3" s="55" t="s">
        <v>27</v>
      </c>
      <c r="M3" s="58" t="s">
        <v>28</v>
      </c>
      <c r="N3" s="56" t="s">
        <v>29</v>
      </c>
      <c r="O3" s="75" t="s">
        <v>36</v>
      </c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ht="15" thickBot="1" x14ac:dyDescent="0.4">
      <c r="A4" s="128" t="s">
        <v>30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33"/>
      <c r="N4" s="129"/>
      <c r="O4" s="130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x14ac:dyDescent="0.35">
      <c r="A5" s="177">
        <v>1</v>
      </c>
      <c r="B5" s="178" t="s">
        <v>39</v>
      </c>
      <c r="C5" s="178">
        <v>100000</v>
      </c>
      <c r="D5" s="179">
        <v>1</v>
      </c>
      <c r="E5" s="180" t="s">
        <v>94</v>
      </c>
      <c r="F5" s="181">
        <f>C5*D5</f>
        <v>100000</v>
      </c>
      <c r="G5" s="181">
        <f>'Pay App #6'!I5</f>
        <v>0</v>
      </c>
      <c r="H5" s="182"/>
      <c r="I5" s="181">
        <f t="shared" ref="I5:I14" si="0">H5*C5</f>
        <v>0</v>
      </c>
      <c r="J5" s="181">
        <v>0</v>
      </c>
      <c r="K5" s="181">
        <f>'Pay App #5'!K5+'Pay App #7'!I5</f>
        <v>50000</v>
      </c>
      <c r="L5" s="183">
        <f t="shared" ref="L5:L20" si="1">K5/F5</f>
        <v>0.5</v>
      </c>
      <c r="M5" s="178">
        <f>F5-K5</f>
        <v>50000</v>
      </c>
      <c r="N5" s="184"/>
      <c r="O5" s="185">
        <f>0.1*I5</f>
        <v>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35">
      <c r="A6" s="18">
        <v>2</v>
      </c>
      <c r="B6" s="5" t="s">
        <v>40</v>
      </c>
      <c r="C6" s="5">
        <v>40000</v>
      </c>
      <c r="D6" s="89">
        <v>1</v>
      </c>
      <c r="E6" s="31" t="s">
        <v>94</v>
      </c>
      <c r="F6" s="16">
        <f t="shared" ref="F6:F7" si="2">C6*D6</f>
        <v>40000</v>
      </c>
      <c r="G6" s="16">
        <f>'Pay App #6'!I6</f>
        <v>0</v>
      </c>
      <c r="H6" s="148"/>
      <c r="I6" s="16">
        <f t="shared" si="0"/>
        <v>0</v>
      </c>
      <c r="J6" s="16">
        <v>0</v>
      </c>
      <c r="K6" s="16">
        <f>'Pay App #5'!K6+'Pay App #7'!I6</f>
        <v>20000</v>
      </c>
      <c r="L6" s="40">
        <f t="shared" si="1"/>
        <v>0.5</v>
      </c>
      <c r="M6" s="19">
        <f t="shared" ref="M6:M34" si="3">F6-K6</f>
        <v>20000</v>
      </c>
      <c r="N6" s="43"/>
      <c r="O6" s="17">
        <f t="shared" ref="O6:O34" si="4">0.1*I6</f>
        <v>0</v>
      </c>
    </row>
    <row r="7" spans="1:41" x14ac:dyDescent="0.35">
      <c r="A7" s="18">
        <v>3</v>
      </c>
      <c r="B7" s="5" t="s">
        <v>48</v>
      </c>
      <c r="C7" s="80">
        <v>30000</v>
      </c>
      <c r="D7" s="89">
        <v>1</v>
      </c>
      <c r="E7" s="31" t="s">
        <v>94</v>
      </c>
      <c r="F7" s="16">
        <f t="shared" si="2"/>
        <v>30000</v>
      </c>
      <c r="G7" s="16">
        <f>'Pay App #6'!I7</f>
        <v>0</v>
      </c>
      <c r="H7" s="148"/>
      <c r="I7" s="16">
        <f t="shared" si="0"/>
        <v>0</v>
      </c>
      <c r="J7" s="16">
        <v>0</v>
      </c>
      <c r="K7" s="16">
        <f>'Pay App #5'!K7+'Pay App #7'!I7</f>
        <v>0</v>
      </c>
      <c r="L7" s="40">
        <f t="shared" si="1"/>
        <v>0</v>
      </c>
      <c r="M7" s="19">
        <f t="shared" si="3"/>
        <v>30000</v>
      </c>
      <c r="N7" s="43"/>
      <c r="O7" s="17">
        <f t="shared" si="4"/>
        <v>0</v>
      </c>
    </row>
    <row r="8" spans="1:41" x14ac:dyDescent="0.35">
      <c r="A8" s="18">
        <v>4</v>
      </c>
      <c r="B8" s="5" t="s">
        <v>49</v>
      </c>
      <c r="C8" s="80">
        <v>140</v>
      </c>
      <c r="D8" s="89">
        <v>50</v>
      </c>
      <c r="E8" s="31" t="s">
        <v>95</v>
      </c>
      <c r="F8" s="16">
        <f>C8*D8</f>
        <v>7000</v>
      </c>
      <c r="G8" s="16">
        <f>'Pay App #6'!I8</f>
        <v>0</v>
      </c>
      <c r="H8" s="148"/>
      <c r="I8" s="16">
        <f t="shared" si="0"/>
        <v>0</v>
      </c>
      <c r="J8" s="16">
        <v>0</v>
      </c>
      <c r="K8" s="16">
        <f>'Pay App #5'!K8+'Pay App #7'!I8</f>
        <v>0</v>
      </c>
      <c r="L8" s="40">
        <f t="shared" si="1"/>
        <v>0</v>
      </c>
      <c r="M8" s="19">
        <f t="shared" si="3"/>
        <v>7000</v>
      </c>
      <c r="N8" s="43"/>
      <c r="O8" s="17">
        <f t="shared" si="4"/>
        <v>0</v>
      </c>
    </row>
    <row r="9" spans="1:41" x14ac:dyDescent="0.35">
      <c r="A9" s="18">
        <v>5</v>
      </c>
      <c r="B9" s="5" t="s">
        <v>50</v>
      </c>
      <c r="C9" s="80">
        <v>125</v>
      </c>
      <c r="D9" s="89">
        <v>30</v>
      </c>
      <c r="E9" s="31" t="s">
        <v>95</v>
      </c>
      <c r="F9" s="16">
        <f t="shared" ref="F9:F30" si="5">C9*D9</f>
        <v>3750</v>
      </c>
      <c r="G9" s="16">
        <f>'Pay App #6'!I9</f>
        <v>0</v>
      </c>
      <c r="H9" s="148"/>
      <c r="I9" s="16">
        <f t="shared" si="0"/>
        <v>0</v>
      </c>
      <c r="J9" s="16">
        <v>0</v>
      </c>
      <c r="K9" s="16">
        <f>'Pay App #5'!K9+'Pay App #7'!I9</f>
        <v>0</v>
      </c>
      <c r="L9" s="40">
        <f t="shared" si="1"/>
        <v>0</v>
      </c>
      <c r="M9" s="19">
        <f t="shared" si="3"/>
        <v>3750</v>
      </c>
      <c r="N9" s="43"/>
      <c r="O9" s="17">
        <f t="shared" si="4"/>
        <v>0</v>
      </c>
    </row>
    <row r="10" spans="1:41" x14ac:dyDescent="0.35">
      <c r="A10" s="18">
        <v>6</v>
      </c>
      <c r="B10" s="5" t="s">
        <v>51</v>
      </c>
      <c r="C10" s="80">
        <v>135</v>
      </c>
      <c r="D10" s="89">
        <v>500</v>
      </c>
      <c r="E10" s="31" t="s">
        <v>96</v>
      </c>
      <c r="F10" s="16">
        <f t="shared" si="5"/>
        <v>67500</v>
      </c>
      <c r="G10" s="16">
        <f>'Pay App #6'!I10</f>
        <v>0</v>
      </c>
      <c r="H10" s="148"/>
      <c r="I10" s="16">
        <f t="shared" si="0"/>
        <v>0</v>
      </c>
      <c r="J10" s="16">
        <v>0</v>
      </c>
      <c r="K10" s="16">
        <f>'Pay App #5'!K10+'Pay App #7'!I10</f>
        <v>0</v>
      </c>
      <c r="L10" s="40">
        <f t="shared" si="1"/>
        <v>0</v>
      </c>
      <c r="M10" s="19">
        <f t="shared" si="3"/>
        <v>67500</v>
      </c>
      <c r="N10" s="43"/>
      <c r="O10" s="17">
        <f t="shared" si="4"/>
        <v>0</v>
      </c>
    </row>
    <row r="11" spans="1:41" s="4" customFormat="1" ht="14.5" customHeight="1" x14ac:dyDescent="0.35">
      <c r="A11" s="18">
        <v>7</v>
      </c>
      <c r="B11" s="83" t="s">
        <v>52</v>
      </c>
      <c r="C11" s="80">
        <v>100</v>
      </c>
      <c r="D11" s="89">
        <v>50</v>
      </c>
      <c r="E11" s="31" t="s">
        <v>95</v>
      </c>
      <c r="F11" s="16">
        <f t="shared" si="5"/>
        <v>5000</v>
      </c>
      <c r="G11" s="16">
        <f>'Pay App #6'!I11</f>
        <v>0</v>
      </c>
      <c r="H11" s="148"/>
      <c r="I11" s="16">
        <f t="shared" si="0"/>
        <v>0</v>
      </c>
      <c r="J11" s="16">
        <v>0</v>
      </c>
      <c r="K11" s="16">
        <f>'Pay App #5'!K11+'Pay App #7'!I11</f>
        <v>0</v>
      </c>
      <c r="L11" s="40">
        <f t="shared" si="1"/>
        <v>0</v>
      </c>
      <c r="M11" s="19">
        <f t="shared" si="3"/>
        <v>5000</v>
      </c>
      <c r="N11" s="43"/>
      <c r="O11" s="17">
        <f t="shared" si="4"/>
        <v>0</v>
      </c>
    </row>
    <row r="12" spans="1:41" x14ac:dyDescent="0.35">
      <c r="A12" s="18">
        <v>8</v>
      </c>
      <c r="B12" s="5" t="s">
        <v>53</v>
      </c>
      <c r="C12" s="80">
        <v>425</v>
      </c>
      <c r="D12" s="89">
        <v>40</v>
      </c>
      <c r="E12" s="31" t="s">
        <v>97</v>
      </c>
      <c r="F12" s="16">
        <f t="shared" si="5"/>
        <v>17000</v>
      </c>
      <c r="G12" s="16">
        <f>'Pay App #6'!I12</f>
        <v>0</v>
      </c>
      <c r="H12" s="148"/>
      <c r="I12" s="16">
        <f t="shared" si="0"/>
        <v>0</v>
      </c>
      <c r="J12" s="16">
        <v>0</v>
      </c>
      <c r="K12" s="16">
        <f>'Pay App #5'!K12+'Pay App #7'!I12</f>
        <v>0</v>
      </c>
      <c r="L12" s="40">
        <f t="shared" si="1"/>
        <v>0</v>
      </c>
      <c r="M12" s="19">
        <f t="shared" si="3"/>
        <v>17000</v>
      </c>
      <c r="N12" s="43"/>
      <c r="O12" s="17">
        <f t="shared" si="4"/>
        <v>0</v>
      </c>
    </row>
    <row r="13" spans="1:41" s="4" customFormat="1" x14ac:dyDescent="0.35">
      <c r="A13" s="18">
        <v>9</v>
      </c>
      <c r="B13" s="5" t="s">
        <v>54</v>
      </c>
      <c r="C13" s="80">
        <v>75</v>
      </c>
      <c r="D13" s="89">
        <v>100</v>
      </c>
      <c r="E13" s="31" t="s">
        <v>96</v>
      </c>
      <c r="F13" s="16">
        <f t="shared" si="5"/>
        <v>7500</v>
      </c>
      <c r="G13" s="16">
        <f>'Pay App #6'!I13</f>
        <v>0</v>
      </c>
      <c r="H13" s="148"/>
      <c r="I13" s="16">
        <f t="shared" si="0"/>
        <v>0</v>
      </c>
      <c r="J13" s="16">
        <v>0</v>
      </c>
      <c r="K13" s="16">
        <f>'Pay App #5'!K13+'Pay App #7'!I13</f>
        <v>0</v>
      </c>
      <c r="L13" s="40">
        <f t="shared" si="1"/>
        <v>0</v>
      </c>
      <c r="M13" s="19">
        <f t="shared" si="3"/>
        <v>7500</v>
      </c>
      <c r="N13" s="43"/>
      <c r="O13" s="17">
        <f t="shared" si="4"/>
        <v>0</v>
      </c>
    </row>
    <row r="14" spans="1:41" x14ac:dyDescent="0.35">
      <c r="A14" s="18">
        <v>10</v>
      </c>
      <c r="B14" s="5" t="s">
        <v>55</v>
      </c>
      <c r="C14" s="80">
        <v>48</v>
      </c>
      <c r="D14" s="89">
        <v>200</v>
      </c>
      <c r="E14" s="31" t="s">
        <v>96</v>
      </c>
      <c r="F14" s="16">
        <f t="shared" si="5"/>
        <v>9600</v>
      </c>
      <c r="G14" s="16">
        <f>'Pay App #6'!I14</f>
        <v>0</v>
      </c>
      <c r="H14" s="148"/>
      <c r="I14" s="16">
        <f t="shared" si="0"/>
        <v>0</v>
      </c>
      <c r="J14" s="16">
        <v>0</v>
      </c>
      <c r="K14" s="16">
        <f>'Pay App #5'!K14+'Pay App #7'!I14</f>
        <v>0</v>
      </c>
      <c r="L14" s="40">
        <f t="shared" si="1"/>
        <v>0</v>
      </c>
      <c r="M14" s="19">
        <f t="shared" si="3"/>
        <v>9600</v>
      </c>
      <c r="N14" s="43"/>
      <c r="O14" s="17">
        <f t="shared" si="4"/>
        <v>0</v>
      </c>
      <c r="R14" s="4"/>
      <c r="S14" s="4"/>
      <c r="T14" s="4"/>
    </row>
    <row r="15" spans="1:41" s="4" customFormat="1" x14ac:dyDescent="0.35">
      <c r="A15" s="18">
        <v>11</v>
      </c>
      <c r="B15" s="5" t="s">
        <v>56</v>
      </c>
      <c r="C15" s="80">
        <v>30</v>
      </c>
      <c r="D15" s="89">
        <v>2150</v>
      </c>
      <c r="E15" s="31" t="s">
        <v>95</v>
      </c>
      <c r="F15" s="16">
        <f t="shared" si="5"/>
        <v>64500</v>
      </c>
      <c r="G15" s="16">
        <f>'Pay App #6'!I15</f>
        <v>0</v>
      </c>
      <c r="H15" s="148">
        <v>105.15</v>
      </c>
      <c r="I15" s="16">
        <f>H15*C15</f>
        <v>3154.5</v>
      </c>
      <c r="J15" s="16">
        <v>0</v>
      </c>
      <c r="K15" s="16">
        <f>'Pay App #5'!K15+'Pay App #7'!I15</f>
        <v>3154.5</v>
      </c>
      <c r="L15" s="40">
        <f t="shared" si="1"/>
        <v>4.8906976744186044E-2</v>
      </c>
      <c r="M15" s="19">
        <f t="shared" si="3"/>
        <v>61345.5</v>
      </c>
      <c r="N15" s="43"/>
      <c r="O15" s="17">
        <f t="shared" si="4"/>
        <v>315.45000000000005</v>
      </c>
    </row>
    <row r="16" spans="1:41" x14ac:dyDescent="0.35">
      <c r="A16" s="18">
        <v>12</v>
      </c>
      <c r="B16" s="5" t="s">
        <v>57</v>
      </c>
      <c r="C16" s="80">
        <v>22</v>
      </c>
      <c r="D16" s="89">
        <v>500</v>
      </c>
      <c r="E16" s="31" t="s">
        <v>96</v>
      </c>
      <c r="F16" s="16">
        <f t="shared" si="5"/>
        <v>11000</v>
      </c>
      <c r="G16" s="16">
        <f>'Pay App #6'!I16</f>
        <v>0</v>
      </c>
      <c r="H16" s="148">
        <v>0</v>
      </c>
      <c r="I16" s="16">
        <f t="shared" ref="I16:I34" si="6">H16*C16</f>
        <v>0</v>
      </c>
      <c r="J16" s="16">
        <v>0</v>
      </c>
      <c r="K16" s="16">
        <f>'Pay App #5'!K16+'Pay App #7'!I16</f>
        <v>0</v>
      </c>
      <c r="L16" s="40">
        <f t="shared" si="1"/>
        <v>0</v>
      </c>
      <c r="M16" s="19">
        <f t="shared" si="3"/>
        <v>11000</v>
      </c>
      <c r="N16" s="43"/>
      <c r="O16" s="17">
        <f t="shared" si="4"/>
        <v>0</v>
      </c>
    </row>
    <row r="17" spans="1:15" x14ac:dyDescent="0.35">
      <c r="A17" s="18">
        <v>13</v>
      </c>
      <c r="B17" s="5" t="s">
        <v>128</v>
      </c>
      <c r="C17" s="80">
        <v>50</v>
      </c>
      <c r="D17" s="89">
        <v>1</v>
      </c>
      <c r="E17" s="31" t="s">
        <v>96</v>
      </c>
      <c r="F17" s="16">
        <f t="shared" si="5"/>
        <v>50</v>
      </c>
      <c r="G17" s="16">
        <f>'Pay App #6'!I17</f>
        <v>0</v>
      </c>
      <c r="H17" s="148">
        <v>491.33</v>
      </c>
      <c r="I17" s="16">
        <f t="shared" si="6"/>
        <v>24566.5</v>
      </c>
      <c r="J17" s="16">
        <v>0</v>
      </c>
      <c r="K17" s="16">
        <f>'Pay App #5'!K17+'Pay App #7'!I17</f>
        <v>24566.5</v>
      </c>
      <c r="L17" s="40"/>
      <c r="M17" s="19"/>
      <c r="N17" s="44"/>
      <c r="O17" s="17">
        <f t="shared" si="4"/>
        <v>2456.65</v>
      </c>
    </row>
    <row r="18" spans="1:15" s="4" customFormat="1" x14ac:dyDescent="0.35">
      <c r="A18" s="18">
        <v>14</v>
      </c>
      <c r="B18" s="5" t="s">
        <v>127</v>
      </c>
      <c r="C18" s="80">
        <v>65</v>
      </c>
      <c r="D18" s="89">
        <v>1</v>
      </c>
      <c r="E18" s="31" t="s">
        <v>96</v>
      </c>
      <c r="F18" s="16">
        <f t="shared" si="5"/>
        <v>65</v>
      </c>
      <c r="G18" s="16">
        <f>'Pay App #6'!I18</f>
        <v>0</v>
      </c>
      <c r="H18" s="148">
        <v>0</v>
      </c>
      <c r="I18" s="16">
        <f t="shared" si="6"/>
        <v>0</v>
      </c>
      <c r="J18" s="16">
        <v>0</v>
      </c>
      <c r="K18" s="16">
        <f>'Pay App #5'!K18+'Pay App #7'!I18</f>
        <v>0</v>
      </c>
      <c r="L18" s="40">
        <f t="shared" si="1"/>
        <v>0</v>
      </c>
      <c r="M18" s="19">
        <f t="shared" si="3"/>
        <v>65</v>
      </c>
      <c r="N18" s="44"/>
      <c r="O18" s="17">
        <f t="shared" si="4"/>
        <v>0</v>
      </c>
    </row>
    <row r="19" spans="1:15" s="4" customFormat="1" x14ac:dyDescent="0.35">
      <c r="A19" s="18">
        <v>15</v>
      </c>
      <c r="B19" s="5" t="s">
        <v>60</v>
      </c>
      <c r="C19" s="80">
        <v>6.5</v>
      </c>
      <c r="D19" s="89">
        <v>11250</v>
      </c>
      <c r="E19" s="31" t="s">
        <v>95</v>
      </c>
      <c r="F19" s="16">
        <f t="shared" si="5"/>
        <v>73125</v>
      </c>
      <c r="G19" s="16">
        <f>'Pay App #6'!I19</f>
        <v>0</v>
      </c>
      <c r="H19" s="148">
        <v>2332.94</v>
      </c>
      <c r="I19" s="16">
        <f t="shared" si="6"/>
        <v>15164.11</v>
      </c>
      <c r="J19" s="16">
        <v>0</v>
      </c>
      <c r="K19" s="16">
        <f>'Pay App #5'!K19+'Pay App #7'!I19</f>
        <v>15164.11</v>
      </c>
      <c r="L19" s="40">
        <f t="shared" si="1"/>
        <v>0.20737244444444444</v>
      </c>
      <c r="M19" s="19">
        <f t="shared" si="3"/>
        <v>57960.89</v>
      </c>
      <c r="N19" s="44"/>
      <c r="O19" s="17">
        <f t="shared" si="4"/>
        <v>1516.4110000000001</v>
      </c>
    </row>
    <row r="20" spans="1:15" x14ac:dyDescent="0.35">
      <c r="A20" s="18">
        <v>16</v>
      </c>
      <c r="B20" s="5" t="s">
        <v>61</v>
      </c>
      <c r="C20" s="80">
        <v>45</v>
      </c>
      <c r="D20" s="89">
        <v>2700</v>
      </c>
      <c r="E20" s="31" t="s">
        <v>96</v>
      </c>
      <c r="F20" s="16">
        <f t="shared" si="5"/>
        <v>121500</v>
      </c>
      <c r="G20" s="16">
        <f>'Pay App #6'!I20</f>
        <v>0</v>
      </c>
      <c r="H20" s="30">
        <v>432.5</v>
      </c>
      <c r="I20" s="16">
        <f t="shared" si="6"/>
        <v>19462.5</v>
      </c>
      <c r="J20" s="16">
        <v>0</v>
      </c>
      <c r="K20" s="16">
        <f>'Pay App #5'!K20+'Pay App #7'!I20</f>
        <v>19462.5</v>
      </c>
      <c r="L20" s="40">
        <f t="shared" si="1"/>
        <v>0.16018518518518518</v>
      </c>
      <c r="M20" s="19">
        <f t="shared" si="3"/>
        <v>102037.5</v>
      </c>
      <c r="N20" s="44"/>
      <c r="O20" s="17">
        <f t="shared" si="4"/>
        <v>1946.25</v>
      </c>
    </row>
    <row r="21" spans="1:15" s="4" customFormat="1" x14ac:dyDescent="0.35">
      <c r="A21" s="18">
        <v>17</v>
      </c>
      <c r="B21" s="5" t="s">
        <v>62</v>
      </c>
      <c r="C21" s="84">
        <v>0</v>
      </c>
      <c r="D21" s="89">
        <v>0</v>
      </c>
      <c r="E21" s="31"/>
      <c r="F21" s="16">
        <v>0</v>
      </c>
      <c r="G21" s="16">
        <f>'Pay App #6'!I21</f>
        <v>0</v>
      </c>
      <c r="H21" s="148"/>
      <c r="I21" s="16">
        <f t="shared" si="6"/>
        <v>0</v>
      </c>
      <c r="J21" s="16">
        <v>0</v>
      </c>
      <c r="K21" s="16">
        <f>'Pay App #5'!K21+'Pay App #7'!I21</f>
        <v>0</v>
      </c>
      <c r="L21" s="40"/>
      <c r="M21" s="19">
        <f t="shared" si="3"/>
        <v>0</v>
      </c>
      <c r="N21" s="44"/>
      <c r="O21" s="17">
        <f t="shared" si="4"/>
        <v>0</v>
      </c>
    </row>
    <row r="22" spans="1:15" x14ac:dyDescent="0.35">
      <c r="A22" s="18">
        <v>18</v>
      </c>
      <c r="B22" s="5" t="s">
        <v>63</v>
      </c>
      <c r="C22" s="84">
        <v>425000</v>
      </c>
      <c r="D22" s="89">
        <v>1</v>
      </c>
      <c r="E22" s="31" t="s">
        <v>94</v>
      </c>
      <c r="F22" s="16">
        <f t="shared" si="5"/>
        <v>425000</v>
      </c>
      <c r="G22" s="16">
        <f>'Pay App #6'!I22</f>
        <v>0</v>
      </c>
      <c r="H22" s="148"/>
      <c r="I22" s="16">
        <f t="shared" si="6"/>
        <v>0</v>
      </c>
      <c r="J22" s="16">
        <v>0</v>
      </c>
      <c r="K22" s="16">
        <f>'Pay App #5'!K22+'Pay App #7'!I22</f>
        <v>148750</v>
      </c>
      <c r="L22" s="40">
        <f t="shared" ref="L22:L30" si="7">K22/F22</f>
        <v>0.35</v>
      </c>
      <c r="M22" s="19">
        <f t="shared" si="3"/>
        <v>276250</v>
      </c>
      <c r="N22" s="44"/>
      <c r="O22" s="17">
        <f t="shared" si="4"/>
        <v>0</v>
      </c>
    </row>
    <row r="23" spans="1:15" s="4" customFormat="1" ht="17" customHeight="1" x14ac:dyDescent="0.35">
      <c r="A23" s="18">
        <v>19</v>
      </c>
      <c r="B23" s="83" t="s">
        <v>64</v>
      </c>
      <c r="C23" s="80">
        <v>22</v>
      </c>
      <c r="D23" s="89">
        <v>11250</v>
      </c>
      <c r="E23" s="31" t="s">
        <v>95</v>
      </c>
      <c r="F23" s="16">
        <f t="shared" si="5"/>
        <v>247500</v>
      </c>
      <c r="G23" s="16">
        <f>'Pay App #6'!I23</f>
        <v>0</v>
      </c>
      <c r="H23" s="148"/>
      <c r="I23" s="16">
        <f t="shared" si="6"/>
        <v>0</v>
      </c>
      <c r="J23" s="16">
        <v>0</v>
      </c>
      <c r="K23" s="16">
        <f>'Pay App #5'!K23+'Pay App #7'!I23</f>
        <v>0</v>
      </c>
      <c r="L23" s="40">
        <f t="shared" si="7"/>
        <v>0</v>
      </c>
      <c r="M23" s="19">
        <f t="shared" si="3"/>
        <v>247500</v>
      </c>
      <c r="N23" s="44"/>
      <c r="O23" s="17">
        <f t="shared" si="4"/>
        <v>0</v>
      </c>
    </row>
    <row r="24" spans="1:15" s="4" customFormat="1" ht="15.5" customHeight="1" x14ac:dyDescent="0.35">
      <c r="A24" s="18">
        <v>20</v>
      </c>
      <c r="B24" s="83" t="s">
        <v>65</v>
      </c>
      <c r="C24" s="80">
        <v>12</v>
      </c>
      <c r="D24" s="89">
        <v>12000</v>
      </c>
      <c r="E24" s="31" t="s">
        <v>95</v>
      </c>
      <c r="F24" s="16">
        <f t="shared" si="5"/>
        <v>144000</v>
      </c>
      <c r="G24" s="16">
        <f>'Pay App #6'!I24</f>
        <v>0</v>
      </c>
      <c r="H24" s="148"/>
      <c r="I24" s="16">
        <f t="shared" si="6"/>
        <v>0</v>
      </c>
      <c r="J24" s="16">
        <v>0</v>
      </c>
      <c r="K24" s="16">
        <f>'Pay App #5'!K24+'Pay App #7'!I24</f>
        <v>0</v>
      </c>
      <c r="L24" s="40">
        <f t="shared" si="7"/>
        <v>0</v>
      </c>
      <c r="M24" s="19">
        <f t="shared" si="3"/>
        <v>144000</v>
      </c>
      <c r="N24" s="44"/>
      <c r="O24" s="17">
        <f t="shared" si="4"/>
        <v>0</v>
      </c>
    </row>
    <row r="25" spans="1:15" s="4" customFormat="1" x14ac:dyDescent="0.35">
      <c r="A25" s="18">
        <v>21</v>
      </c>
      <c r="B25" s="5" t="s">
        <v>66</v>
      </c>
      <c r="C25" s="80">
        <v>19995</v>
      </c>
      <c r="D25" s="89">
        <v>1</v>
      </c>
      <c r="E25" s="31" t="s">
        <v>94</v>
      </c>
      <c r="F25" s="16">
        <f t="shared" si="5"/>
        <v>19995</v>
      </c>
      <c r="G25" s="16">
        <f>'Pay App #6'!I25</f>
        <v>0</v>
      </c>
      <c r="H25" s="148"/>
      <c r="I25" s="16">
        <f t="shared" si="6"/>
        <v>0</v>
      </c>
      <c r="J25" s="16">
        <v>0</v>
      </c>
      <c r="K25" s="16">
        <f>'Pay App #5'!K25+'Pay App #7'!I25</f>
        <v>0</v>
      </c>
      <c r="L25" s="40">
        <f t="shared" si="7"/>
        <v>0</v>
      </c>
      <c r="M25" s="19">
        <f t="shared" si="3"/>
        <v>19995</v>
      </c>
      <c r="N25" s="44"/>
      <c r="O25" s="17">
        <f t="shared" si="4"/>
        <v>0</v>
      </c>
    </row>
    <row r="26" spans="1:15" s="4" customFormat="1" x14ac:dyDescent="0.35">
      <c r="A26" s="18">
        <v>22</v>
      </c>
      <c r="B26" s="5" t="s">
        <v>67</v>
      </c>
      <c r="C26" s="80">
        <v>250</v>
      </c>
      <c r="D26" s="89">
        <v>230</v>
      </c>
      <c r="E26" s="31" t="s">
        <v>96</v>
      </c>
      <c r="F26" s="16">
        <f t="shared" si="5"/>
        <v>57500</v>
      </c>
      <c r="G26" s="16">
        <f>'Pay App #6'!I26</f>
        <v>0</v>
      </c>
      <c r="H26" s="148"/>
      <c r="I26" s="16">
        <f t="shared" si="6"/>
        <v>0</v>
      </c>
      <c r="J26" s="16"/>
      <c r="K26" s="16">
        <f>'Pay App #5'!K26+'Pay App #7'!I26</f>
        <v>0</v>
      </c>
      <c r="L26" s="40">
        <f t="shared" si="7"/>
        <v>0</v>
      </c>
      <c r="M26" s="19">
        <f t="shared" si="3"/>
        <v>57500</v>
      </c>
      <c r="N26" s="44"/>
      <c r="O26" s="17">
        <f t="shared" si="4"/>
        <v>0</v>
      </c>
    </row>
    <row r="27" spans="1:15" s="4" customFormat="1" x14ac:dyDescent="0.35">
      <c r="A27" s="18">
        <v>23</v>
      </c>
      <c r="B27" s="5" t="s">
        <v>68</v>
      </c>
      <c r="C27" s="80">
        <v>75</v>
      </c>
      <c r="D27" s="89">
        <v>130</v>
      </c>
      <c r="E27" s="31" t="s">
        <v>96</v>
      </c>
      <c r="F27" s="16">
        <f t="shared" si="5"/>
        <v>9750</v>
      </c>
      <c r="G27" s="16">
        <f>'Pay App #6'!I27</f>
        <v>0</v>
      </c>
      <c r="H27" s="148"/>
      <c r="I27" s="16">
        <f t="shared" si="6"/>
        <v>0</v>
      </c>
      <c r="J27" s="16"/>
      <c r="K27" s="16">
        <f>'Pay App #5'!K27+'Pay App #7'!I27</f>
        <v>0</v>
      </c>
      <c r="L27" s="40">
        <f t="shared" si="7"/>
        <v>0</v>
      </c>
      <c r="M27" s="19">
        <f t="shared" si="3"/>
        <v>9750</v>
      </c>
      <c r="N27" s="44"/>
      <c r="O27" s="17">
        <f t="shared" si="4"/>
        <v>0</v>
      </c>
    </row>
    <row r="28" spans="1:15" s="4" customFormat="1" x14ac:dyDescent="0.35">
      <c r="A28" s="18">
        <v>24</v>
      </c>
      <c r="B28" s="5" t="s">
        <v>69</v>
      </c>
      <c r="C28" s="80">
        <v>26550</v>
      </c>
      <c r="D28" s="89">
        <v>1</v>
      </c>
      <c r="E28" s="31" t="s">
        <v>94</v>
      </c>
      <c r="F28" s="16">
        <f t="shared" si="5"/>
        <v>26550</v>
      </c>
      <c r="G28" s="16">
        <f>'Pay App #6'!I28</f>
        <v>0</v>
      </c>
      <c r="H28" s="148"/>
      <c r="I28" s="16">
        <f t="shared" si="6"/>
        <v>0</v>
      </c>
      <c r="J28" s="16"/>
      <c r="K28" s="16">
        <f>'Pay App #5'!K28+'Pay App #7'!I28</f>
        <v>0</v>
      </c>
      <c r="L28" s="40">
        <f t="shared" si="7"/>
        <v>0</v>
      </c>
      <c r="M28" s="19">
        <f t="shared" si="3"/>
        <v>26550</v>
      </c>
      <c r="N28" s="44"/>
      <c r="O28" s="17">
        <f t="shared" si="4"/>
        <v>0</v>
      </c>
    </row>
    <row r="29" spans="1:15" s="4" customFormat="1" x14ac:dyDescent="0.35">
      <c r="A29" s="18">
        <v>25</v>
      </c>
      <c r="B29" s="5" t="s">
        <v>70</v>
      </c>
      <c r="C29" s="80">
        <v>80442</v>
      </c>
      <c r="D29" s="89">
        <v>1</v>
      </c>
      <c r="E29" s="31" t="s">
        <v>94</v>
      </c>
      <c r="F29" s="16">
        <f t="shared" si="5"/>
        <v>80442</v>
      </c>
      <c r="G29" s="16">
        <f>'Pay App #6'!I29</f>
        <v>0</v>
      </c>
      <c r="H29" s="148"/>
      <c r="I29" s="16">
        <f t="shared" si="6"/>
        <v>0</v>
      </c>
      <c r="J29" s="16"/>
      <c r="K29" s="16">
        <f>'Pay App #5'!K29+'Pay App #7'!I29</f>
        <v>0</v>
      </c>
      <c r="L29" s="40">
        <f t="shared" si="7"/>
        <v>0</v>
      </c>
      <c r="M29" s="19">
        <f t="shared" si="3"/>
        <v>80442</v>
      </c>
      <c r="N29" s="44"/>
      <c r="O29" s="17">
        <f t="shared" si="4"/>
        <v>0</v>
      </c>
    </row>
    <row r="30" spans="1:15" s="4" customFormat="1" x14ac:dyDescent="0.35">
      <c r="A30" s="18">
        <v>26</v>
      </c>
      <c r="B30" s="5" t="s">
        <v>71</v>
      </c>
      <c r="C30" s="80">
        <v>1</v>
      </c>
      <c r="D30" s="89">
        <v>40114</v>
      </c>
      <c r="E30" s="31" t="s">
        <v>94</v>
      </c>
      <c r="F30" s="16">
        <f t="shared" si="5"/>
        <v>40114</v>
      </c>
      <c r="G30" s="16">
        <f>'Pay App #6'!I30</f>
        <v>0</v>
      </c>
      <c r="H30" s="148"/>
      <c r="I30" s="16">
        <f t="shared" si="6"/>
        <v>0</v>
      </c>
      <c r="J30" s="16"/>
      <c r="K30" s="16">
        <v>40114</v>
      </c>
      <c r="L30" s="40">
        <f t="shared" si="7"/>
        <v>1</v>
      </c>
      <c r="M30" s="19">
        <f t="shared" si="3"/>
        <v>0</v>
      </c>
      <c r="N30" s="44"/>
      <c r="O30" s="17">
        <f t="shared" si="4"/>
        <v>0</v>
      </c>
    </row>
    <row r="31" spans="1:15" s="4" customFormat="1" x14ac:dyDescent="0.35">
      <c r="A31" s="18"/>
      <c r="B31" s="5" t="s">
        <v>107</v>
      </c>
      <c r="C31" s="80"/>
      <c r="D31" s="89"/>
      <c r="E31" s="31"/>
      <c r="F31" s="16">
        <v>8785.2099999999991</v>
      </c>
      <c r="G31" s="16">
        <f>'Pay App #6'!I31</f>
        <v>0</v>
      </c>
      <c r="H31" s="148"/>
      <c r="I31" s="16">
        <f t="shared" si="6"/>
        <v>0</v>
      </c>
      <c r="J31" s="16"/>
      <c r="K31" s="16">
        <v>8785.2099999999991</v>
      </c>
      <c r="L31" s="40"/>
      <c r="M31" s="19">
        <f t="shared" si="3"/>
        <v>0</v>
      </c>
      <c r="N31" s="44"/>
      <c r="O31" s="17">
        <f t="shared" si="4"/>
        <v>0</v>
      </c>
    </row>
    <row r="32" spans="1:15" s="4" customFormat="1" x14ac:dyDescent="0.35">
      <c r="A32" s="18">
        <v>27</v>
      </c>
      <c r="B32" s="5" t="s">
        <v>72</v>
      </c>
      <c r="C32" s="80"/>
      <c r="D32" s="35"/>
      <c r="E32" s="31"/>
      <c r="F32" s="186"/>
      <c r="G32" s="16">
        <f>'Pay App #6'!I32</f>
        <v>0</v>
      </c>
      <c r="H32" s="148"/>
      <c r="I32" s="16">
        <f t="shared" si="6"/>
        <v>0</v>
      </c>
      <c r="J32" s="16"/>
      <c r="K32" s="16">
        <f>'Pay App #5'!K32+'Pay App #7'!I32</f>
        <v>0</v>
      </c>
      <c r="L32" s="40"/>
      <c r="M32" s="19">
        <f t="shared" si="3"/>
        <v>0</v>
      </c>
      <c r="N32" s="44"/>
      <c r="O32" s="17">
        <f t="shared" si="4"/>
        <v>0</v>
      </c>
    </row>
    <row r="33" spans="1:15" s="4" customFormat="1" x14ac:dyDescent="0.35">
      <c r="A33" s="18">
        <v>28</v>
      </c>
      <c r="B33" s="5" t="s">
        <v>105</v>
      </c>
      <c r="C33" s="80"/>
      <c r="D33" s="35"/>
      <c r="E33" s="31"/>
      <c r="F33" s="16">
        <v>0</v>
      </c>
      <c r="G33" s="16">
        <f>'Pay App #6'!I33</f>
        <v>0</v>
      </c>
      <c r="H33" s="148"/>
      <c r="I33" s="16">
        <f t="shared" si="6"/>
        <v>0</v>
      </c>
      <c r="J33" s="16"/>
      <c r="K33" s="16">
        <f>'Pay App #5'!K33+'Pay App #7'!I33</f>
        <v>0</v>
      </c>
      <c r="L33" s="40"/>
      <c r="M33" s="19">
        <f t="shared" si="3"/>
        <v>0</v>
      </c>
      <c r="N33" s="44"/>
      <c r="O33" s="17">
        <f t="shared" si="4"/>
        <v>0</v>
      </c>
    </row>
    <row r="34" spans="1:15" s="4" customFormat="1" x14ac:dyDescent="0.35">
      <c r="A34" s="18">
        <v>29</v>
      </c>
      <c r="B34" s="5" t="s">
        <v>106</v>
      </c>
      <c r="C34" s="80">
        <v>995</v>
      </c>
      <c r="D34" s="35"/>
      <c r="E34" s="31" t="s">
        <v>96</v>
      </c>
      <c r="F34" s="16">
        <v>0</v>
      </c>
      <c r="G34" s="16">
        <f>'Pay App #6'!I34</f>
        <v>0</v>
      </c>
      <c r="H34" s="148"/>
      <c r="I34" s="16">
        <f t="shared" si="6"/>
        <v>0</v>
      </c>
      <c r="J34" s="16">
        <v>0</v>
      </c>
      <c r="K34" s="16"/>
      <c r="L34" s="40"/>
      <c r="M34" s="19">
        <f t="shared" si="3"/>
        <v>0</v>
      </c>
      <c r="N34" s="44"/>
      <c r="O34" s="17">
        <f t="shared" si="4"/>
        <v>0</v>
      </c>
    </row>
    <row r="35" spans="1:15" s="4" customFormat="1" x14ac:dyDescent="0.35">
      <c r="A35" s="187" t="s">
        <v>31</v>
      </c>
      <c r="B35" s="82"/>
      <c r="C35" s="82"/>
      <c r="D35" s="81"/>
      <c r="E35" s="81"/>
      <c r="F35" s="82">
        <f t="shared" ref="F35:O35" si="8">SUM(F5:F34)</f>
        <v>1617226.21</v>
      </c>
      <c r="G35" s="82">
        <f t="shared" si="8"/>
        <v>0</v>
      </c>
      <c r="H35" s="82"/>
      <c r="I35" s="82">
        <f t="shared" si="8"/>
        <v>62347.61</v>
      </c>
      <c r="J35" s="82">
        <f t="shared" si="8"/>
        <v>0</v>
      </c>
      <c r="K35" s="82">
        <f>SUM(K5:K34)</f>
        <v>329996.82</v>
      </c>
      <c r="L35" s="85">
        <v>0.2</v>
      </c>
      <c r="M35" s="82">
        <f t="shared" si="8"/>
        <v>1311745.8900000001</v>
      </c>
      <c r="N35" s="82">
        <f t="shared" si="8"/>
        <v>0</v>
      </c>
      <c r="O35" s="188">
        <f t="shared" si="8"/>
        <v>6234.7610000000004</v>
      </c>
    </row>
    <row r="36" spans="1:15" x14ac:dyDescent="0.35">
      <c r="A36" s="137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9"/>
    </row>
    <row r="37" spans="1:15" x14ac:dyDescent="0.35">
      <c r="A37" s="15">
        <v>31</v>
      </c>
      <c r="B37" s="57" t="s">
        <v>73</v>
      </c>
      <c r="C37" s="92">
        <v>125</v>
      </c>
      <c r="D37" s="73"/>
      <c r="E37" s="74" t="s">
        <v>95</v>
      </c>
      <c r="F37" s="19">
        <v>0</v>
      </c>
      <c r="G37" s="19">
        <f>'Pay App #3'!H36</f>
        <v>0</v>
      </c>
      <c r="H37" s="19"/>
      <c r="I37" s="19"/>
      <c r="J37" s="19"/>
      <c r="K37" s="19">
        <f>'Pay App #2'!K36+I37</f>
        <v>0</v>
      </c>
      <c r="L37" s="41"/>
      <c r="M37" s="19"/>
      <c r="N37" s="45"/>
      <c r="O37" s="17">
        <f>0.1*I37</f>
        <v>0</v>
      </c>
    </row>
    <row r="38" spans="1:15" x14ac:dyDescent="0.35">
      <c r="A38" s="15">
        <v>32</v>
      </c>
      <c r="B38" s="48" t="s">
        <v>74</v>
      </c>
      <c r="C38" s="90">
        <v>135</v>
      </c>
      <c r="D38" s="66"/>
      <c r="E38" s="67" t="s">
        <v>96</v>
      </c>
      <c r="F38" s="5">
        <v>0</v>
      </c>
      <c r="G38" s="19">
        <f>'Pay App #3'!H37</f>
        <v>0</v>
      </c>
      <c r="H38" s="19"/>
      <c r="I38" s="5"/>
      <c r="J38" s="5"/>
      <c r="K38" s="19">
        <f>'Pay App #2'!K37+I38</f>
        <v>0</v>
      </c>
      <c r="L38" s="68"/>
      <c r="M38" s="5"/>
      <c r="N38" s="44"/>
      <c r="O38" s="17">
        <f t="shared" ref="O38:O59" si="9">0.1*I38</f>
        <v>0</v>
      </c>
    </row>
    <row r="39" spans="1:15" x14ac:dyDescent="0.35">
      <c r="A39" s="18">
        <v>33</v>
      </c>
      <c r="B39" s="48" t="s">
        <v>75</v>
      </c>
      <c r="C39" s="90">
        <v>135</v>
      </c>
      <c r="D39" s="66"/>
      <c r="E39" s="67" t="s">
        <v>95</v>
      </c>
      <c r="F39" s="5">
        <v>0</v>
      </c>
      <c r="G39" s="19">
        <f>'Pay App #3'!H38</f>
        <v>0</v>
      </c>
      <c r="H39" s="19"/>
      <c r="I39" s="5"/>
      <c r="J39" s="5"/>
      <c r="K39" s="19">
        <f>'Pay App #2'!K38+I39</f>
        <v>0</v>
      </c>
      <c r="L39" s="68"/>
      <c r="M39" s="5"/>
      <c r="N39" s="46"/>
      <c r="O39" s="17">
        <f t="shared" si="9"/>
        <v>0</v>
      </c>
    </row>
    <row r="40" spans="1:15" x14ac:dyDescent="0.35">
      <c r="A40" s="18">
        <v>34</v>
      </c>
      <c r="B40" s="48" t="s">
        <v>76</v>
      </c>
      <c r="C40" s="90">
        <v>100</v>
      </c>
      <c r="D40" s="66"/>
      <c r="E40" s="67" t="s">
        <v>95</v>
      </c>
      <c r="F40" s="5">
        <v>0</v>
      </c>
      <c r="G40" s="19">
        <f>'Pay App #3'!H39</f>
        <v>0</v>
      </c>
      <c r="H40" s="19"/>
      <c r="I40" s="5"/>
      <c r="J40" s="5"/>
      <c r="K40" s="19">
        <f>'Pay App #2'!K39+I40</f>
        <v>0</v>
      </c>
      <c r="L40" s="68"/>
      <c r="M40" s="5"/>
      <c r="N40" s="46"/>
      <c r="O40" s="17">
        <f t="shared" si="9"/>
        <v>0</v>
      </c>
    </row>
    <row r="41" spans="1:15" x14ac:dyDescent="0.35">
      <c r="A41" s="18">
        <v>35</v>
      </c>
      <c r="B41" s="48" t="s">
        <v>78</v>
      </c>
      <c r="C41" s="90">
        <v>425</v>
      </c>
      <c r="D41" s="66"/>
      <c r="E41" s="67" t="s">
        <v>97</v>
      </c>
      <c r="F41" s="5">
        <v>0</v>
      </c>
      <c r="G41" s="19">
        <f>'Pay App #3'!H40</f>
        <v>0</v>
      </c>
      <c r="H41" s="19"/>
      <c r="I41" s="5"/>
      <c r="J41" s="5"/>
      <c r="K41" s="19">
        <f>'Pay App #2'!K40+I41</f>
        <v>0</v>
      </c>
      <c r="L41" s="68"/>
      <c r="M41" s="5"/>
      <c r="N41" s="46"/>
      <c r="O41" s="17">
        <f t="shared" si="9"/>
        <v>0</v>
      </c>
    </row>
    <row r="42" spans="1:15" x14ac:dyDescent="0.35">
      <c r="A42" s="18">
        <v>36</v>
      </c>
      <c r="B42" s="48" t="s">
        <v>77</v>
      </c>
      <c r="C42" s="90">
        <v>400</v>
      </c>
      <c r="D42" s="66"/>
      <c r="E42" s="67" t="s">
        <v>97</v>
      </c>
      <c r="F42" s="5">
        <v>0</v>
      </c>
      <c r="G42" s="19">
        <f>'Pay App #3'!H41</f>
        <v>0</v>
      </c>
      <c r="H42" s="19"/>
      <c r="I42" s="5"/>
      <c r="J42" s="5"/>
      <c r="K42" s="19">
        <f>'Pay App #2'!K41+I42</f>
        <v>0</v>
      </c>
      <c r="L42" s="68"/>
      <c r="M42" s="5"/>
      <c r="N42" s="46"/>
      <c r="O42" s="17">
        <f t="shared" si="9"/>
        <v>0</v>
      </c>
    </row>
    <row r="43" spans="1:15" x14ac:dyDescent="0.35">
      <c r="A43" s="18">
        <v>37</v>
      </c>
      <c r="B43" s="48" t="s">
        <v>79</v>
      </c>
      <c r="C43" s="90">
        <v>140</v>
      </c>
      <c r="D43" s="66"/>
      <c r="E43" s="67" t="s">
        <v>95</v>
      </c>
      <c r="F43" s="5">
        <v>0</v>
      </c>
      <c r="G43" s="19">
        <f>'Pay App #3'!H42</f>
        <v>0</v>
      </c>
      <c r="H43" s="19"/>
      <c r="I43" s="5"/>
      <c r="J43" s="5"/>
      <c r="K43" s="19">
        <f>'Pay App #2'!K42+I43</f>
        <v>0</v>
      </c>
      <c r="L43" s="68"/>
      <c r="M43" s="5"/>
      <c r="N43" s="46"/>
      <c r="O43" s="17">
        <f t="shared" si="9"/>
        <v>0</v>
      </c>
    </row>
    <row r="44" spans="1:15" x14ac:dyDescent="0.35">
      <c r="A44" s="18">
        <v>38</v>
      </c>
      <c r="B44" s="48" t="s">
        <v>80</v>
      </c>
      <c r="C44" s="90">
        <v>75</v>
      </c>
      <c r="D44" s="66"/>
      <c r="E44" s="67" t="s">
        <v>96</v>
      </c>
      <c r="F44" s="5">
        <v>0</v>
      </c>
      <c r="G44" s="19">
        <f>'Pay App #3'!H43</f>
        <v>0</v>
      </c>
      <c r="H44" s="19"/>
      <c r="I44" s="5"/>
      <c r="J44" s="5"/>
      <c r="K44" s="19">
        <f>'Pay App #2'!K43+I44</f>
        <v>0</v>
      </c>
      <c r="L44" s="68"/>
      <c r="M44" s="5"/>
      <c r="N44" s="46"/>
      <c r="O44" s="17">
        <f t="shared" si="9"/>
        <v>0</v>
      </c>
    </row>
    <row r="45" spans="1:15" x14ac:dyDescent="0.35">
      <c r="A45" s="18">
        <v>39</v>
      </c>
      <c r="B45" s="48" t="s">
        <v>81</v>
      </c>
      <c r="C45" s="90">
        <v>48</v>
      </c>
      <c r="D45" s="66"/>
      <c r="E45" s="67" t="s">
        <v>96</v>
      </c>
      <c r="F45" s="5">
        <v>0</v>
      </c>
      <c r="G45" s="19">
        <f>'Pay App #3'!H44</f>
        <v>0</v>
      </c>
      <c r="H45" s="19"/>
      <c r="I45" s="5"/>
      <c r="J45" s="5"/>
      <c r="K45" s="19">
        <f>'Pay App #2'!K44+I45</f>
        <v>0</v>
      </c>
      <c r="L45" s="68"/>
      <c r="M45" s="5"/>
      <c r="N45" s="46"/>
      <c r="O45" s="17">
        <f t="shared" si="9"/>
        <v>0</v>
      </c>
    </row>
    <row r="46" spans="1:15" x14ac:dyDescent="0.35">
      <c r="A46" s="18">
        <v>40</v>
      </c>
      <c r="B46" s="48" t="s">
        <v>82</v>
      </c>
      <c r="C46" s="90">
        <v>30</v>
      </c>
      <c r="D46" s="66"/>
      <c r="E46" s="67" t="s">
        <v>95</v>
      </c>
      <c r="F46" s="5">
        <v>0</v>
      </c>
      <c r="G46" s="19">
        <f>'Pay App #3'!H45</f>
        <v>0</v>
      </c>
      <c r="H46" s="19"/>
      <c r="I46" s="5"/>
      <c r="J46" s="5"/>
      <c r="K46" s="19">
        <f>'Pay App #2'!K45+I46</f>
        <v>0</v>
      </c>
      <c r="L46" s="68"/>
      <c r="M46" s="5"/>
      <c r="N46" s="46"/>
      <c r="O46" s="17">
        <f t="shared" si="9"/>
        <v>0</v>
      </c>
    </row>
    <row r="47" spans="1:15" x14ac:dyDescent="0.35">
      <c r="A47" s="18">
        <v>41</v>
      </c>
      <c r="B47" s="48" t="s">
        <v>83</v>
      </c>
      <c r="C47" s="90">
        <v>22</v>
      </c>
      <c r="D47" s="66"/>
      <c r="E47" s="67" t="s">
        <v>96</v>
      </c>
      <c r="F47" s="5">
        <v>0</v>
      </c>
      <c r="G47" s="19">
        <f>'Pay App #3'!H46</f>
        <v>0</v>
      </c>
      <c r="H47" s="19"/>
      <c r="I47" s="5"/>
      <c r="J47" s="5"/>
      <c r="K47" s="19">
        <f>'Pay App #2'!K46+I47</f>
        <v>0</v>
      </c>
      <c r="L47" s="68"/>
      <c r="M47" s="5"/>
      <c r="N47" s="46"/>
      <c r="O47" s="17">
        <f t="shared" si="9"/>
        <v>0</v>
      </c>
    </row>
    <row r="48" spans="1:15" x14ac:dyDescent="0.35">
      <c r="A48" s="18">
        <v>42</v>
      </c>
      <c r="B48" s="48" t="s">
        <v>84</v>
      </c>
      <c r="C48" s="90">
        <v>5</v>
      </c>
      <c r="D48" s="66"/>
      <c r="E48" s="67" t="s">
        <v>95</v>
      </c>
      <c r="F48" s="5">
        <v>0</v>
      </c>
      <c r="G48" s="19">
        <f>'Pay App #3'!H47</f>
        <v>0</v>
      </c>
      <c r="H48" s="19"/>
      <c r="I48" s="5"/>
      <c r="J48" s="5"/>
      <c r="K48" s="19">
        <f>'Pay App #2'!K47+I48</f>
        <v>0</v>
      </c>
      <c r="L48" s="68"/>
      <c r="M48" s="5"/>
      <c r="N48" s="46"/>
      <c r="O48" s="17">
        <f t="shared" si="9"/>
        <v>0</v>
      </c>
    </row>
    <row r="49" spans="1:15" x14ac:dyDescent="0.35">
      <c r="A49" s="18">
        <v>43</v>
      </c>
      <c r="B49" s="48" t="s">
        <v>85</v>
      </c>
      <c r="C49" s="90">
        <v>22</v>
      </c>
      <c r="D49" s="66"/>
      <c r="E49" s="67" t="s">
        <v>95</v>
      </c>
      <c r="F49" s="5">
        <v>0</v>
      </c>
      <c r="G49" s="19">
        <f>'Pay App #3'!H48</f>
        <v>0</v>
      </c>
      <c r="H49" s="19"/>
      <c r="I49" s="5"/>
      <c r="J49" s="5"/>
      <c r="K49" s="19">
        <f>'Pay App #2'!K48+I49</f>
        <v>0</v>
      </c>
      <c r="L49" s="68"/>
      <c r="M49" s="5"/>
      <c r="N49" s="46"/>
      <c r="O49" s="17">
        <f t="shared" si="9"/>
        <v>0</v>
      </c>
    </row>
    <row r="50" spans="1:15" x14ac:dyDescent="0.35">
      <c r="A50" s="18">
        <v>44</v>
      </c>
      <c r="B50" s="48" t="s">
        <v>86</v>
      </c>
      <c r="C50" s="90">
        <v>7.5</v>
      </c>
      <c r="D50" s="66"/>
      <c r="E50" s="67" t="s">
        <v>95</v>
      </c>
      <c r="F50" s="5">
        <v>0</v>
      </c>
      <c r="G50" s="19">
        <f>'Pay App #3'!H49</f>
        <v>0</v>
      </c>
      <c r="H50" s="19"/>
      <c r="I50" s="5"/>
      <c r="J50" s="5"/>
      <c r="K50" s="19">
        <f>'Pay App #2'!K49+I50</f>
        <v>0</v>
      </c>
      <c r="L50" s="68"/>
      <c r="M50" s="5"/>
      <c r="N50" s="46"/>
      <c r="O50" s="17">
        <f t="shared" si="9"/>
        <v>0</v>
      </c>
    </row>
    <row r="51" spans="1:15" x14ac:dyDescent="0.35">
      <c r="A51" s="18">
        <v>45</v>
      </c>
      <c r="B51" s="48" t="s">
        <v>87</v>
      </c>
      <c r="C51" s="90">
        <v>85</v>
      </c>
      <c r="D51" s="66"/>
      <c r="E51" s="67" t="s">
        <v>100</v>
      </c>
      <c r="F51" s="5">
        <v>0</v>
      </c>
      <c r="G51" s="19">
        <f>'Pay App #3'!H50</f>
        <v>0</v>
      </c>
      <c r="H51" s="19"/>
      <c r="I51" s="5"/>
      <c r="J51" s="5"/>
      <c r="K51" s="19">
        <f>'Pay App #2'!K50+I51</f>
        <v>0</v>
      </c>
      <c r="L51" s="68"/>
      <c r="M51" s="5"/>
      <c r="N51" s="46"/>
      <c r="O51" s="17">
        <f t="shared" si="9"/>
        <v>0</v>
      </c>
    </row>
    <row r="52" spans="1:15" x14ac:dyDescent="0.35">
      <c r="A52" s="18">
        <v>46</v>
      </c>
      <c r="B52" s="48" t="s">
        <v>88</v>
      </c>
      <c r="C52" s="90">
        <v>85</v>
      </c>
      <c r="D52" s="66"/>
      <c r="E52" s="67" t="s">
        <v>100</v>
      </c>
      <c r="F52" s="5">
        <v>0</v>
      </c>
      <c r="G52" s="19">
        <f>'Pay App #3'!H51</f>
        <v>0</v>
      </c>
      <c r="H52" s="93"/>
      <c r="I52" s="5"/>
      <c r="J52" s="5"/>
      <c r="K52" s="19">
        <f>'Pay App #2'!K51+I52</f>
        <v>60690</v>
      </c>
      <c r="L52" s="68"/>
      <c r="M52" s="5"/>
      <c r="N52" s="46"/>
      <c r="O52" s="17">
        <f t="shared" si="9"/>
        <v>0</v>
      </c>
    </row>
    <row r="53" spans="1:15" x14ac:dyDescent="0.35">
      <c r="A53" s="18">
        <v>47</v>
      </c>
      <c r="B53" s="48" t="s">
        <v>89</v>
      </c>
      <c r="C53" s="91">
        <v>0.1</v>
      </c>
      <c r="D53" s="66"/>
      <c r="E53" s="67" t="s">
        <v>101</v>
      </c>
      <c r="F53" s="5">
        <v>0</v>
      </c>
      <c r="G53" s="19">
        <f>'Pay App #3'!H52</f>
        <v>0</v>
      </c>
      <c r="H53" s="19"/>
      <c r="I53" s="5"/>
      <c r="J53" s="5"/>
      <c r="K53" s="19">
        <f>'Pay App #2'!K52+I53</f>
        <v>0</v>
      </c>
      <c r="L53" s="68"/>
      <c r="M53" s="5"/>
      <c r="N53" s="46"/>
      <c r="O53" s="17">
        <f t="shared" si="9"/>
        <v>0</v>
      </c>
    </row>
    <row r="54" spans="1:15" x14ac:dyDescent="0.35">
      <c r="A54" s="18">
        <v>48</v>
      </c>
      <c r="B54" s="48" t="s">
        <v>90</v>
      </c>
      <c r="C54" s="90">
        <v>4086.7</v>
      </c>
      <c r="D54" s="66"/>
      <c r="E54" s="67" t="s">
        <v>94</v>
      </c>
      <c r="F54" s="5">
        <v>0</v>
      </c>
      <c r="G54" s="19">
        <f>'Pay App #3'!H53</f>
        <v>0</v>
      </c>
      <c r="H54" s="93"/>
      <c r="I54" s="5"/>
      <c r="J54" s="5"/>
      <c r="K54" s="19">
        <f>'Pay App #2'!K53+I54</f>
        <v>4086.7</v>
      </c>
      <c r="L54" s="68"/>
      <c r="M54" s="5"/>
      <c r="N54" s="46"/>
      <c r="O54" s="17">
        <f t="shared" si="9"/>
        <v>0</v>
      </c>
    </row>
    <row r="55" spans="1:15" x14ac:dyDescent="0.35">
      <c r="A55" s="18">
        <v>49</v>
      </c>
      <c r="B55" s="48" t="s">
        <v>91</v>
      </c>
      <c r="C55" s="91">
        <v>0.1</v>
      </c>
      <c r="D55" s="66"/>
      <c r="E55" s="67" t="s">
        <v>101</v>
      </c>
      <c r="F55" s="5">
        <v>0</v>
      </c>
      <c r="G55" s="19">
        <f>'Pay App #3'!H54</f>
        <v>0</v>
      </c>
      <c r="H55" s="94"/>
      <c r="I55" s="5"/>
      <c r="J55" s="5"/>
      <c r="K55" s="19">
        <f>'Pay App #2'!K54+I55</f>
        <v>408.67</v>
      </c>
      <c r="L55" s="68"/>
      <c r="M55" s="5"/>
      <c r="N55" s="46"/>
      <c r="O55" s="17">
        <f t="shared" si="9"/>
        <v>0</v>
      </c>
    </row>
    <row r="56" spans="1:15" x14ac:dyDescent="0.35">
      <c r="A56" s="18">
        <v>50</v>
      </c>
      <c r="B56" s="48" t="s">
        <v>92</v>
      </c>
      <c r="C56" s="91">
        <v>0.1</v>
      </c>
      <c r="D56" s="66"/>
      <c r="E56" s="67" t="s">
        <v>101</v>
      </c>
      <c r="F56" s="5">
        <v>0</v>
      </c>
      <c r="G56" s="19">
        <f>'Pay App #3'!H55</f>
        <v>0</v>
      </c>
      <c r="H56" s="19"/>
      <c r="I56" s="5"/>
      <c r="J56" s="5"/>
      <c r="K56" s="19">
        <f>'Pay App #2'!K55+I56</f>
        <v>0</v>
      </c>
      <c r="L56" s="68"/>
      <c r="M56" s="5"/>
      <c r="N56" s="46"/>
      <c r="O56" s="17">
        <f t="shared" si="9"/>
        <v>0</v>
      </c>
    </row>
    <row r="57" spans="1:15" x14ac:dyDescent="0.35">
      <c r="A57" s="18">
        <v>51</v>
      </c>
      <c r="B57" s="48" t="s">
        <v>99</v>
      </c>
      <c r="C57" s="91">
        <v>0.1</v>
      </c>
      <c r="D57" s="66"/>
      <c r="E57" s="67" t="s">
        <v>101</v>
      </c>
      <c r="F57" s="5">
        <v>0</v>
      </c>
      <c r="G57" s="19">
        <f>'Pay App #3'!H56</f>
        <v>0</v>
      </c>
      <c r="H57" s="19"/>
      <c r="I57" s="5"/>
      <c r="J57" s="5"/>
      <c r="K57" s="19">
        <f>'Pay App #2'!K56+I57</f>
        <v>0</v>
      </c>
      <c r="L57" s="68"/>
      <c r="M57" s="5"/>
      <c r="N57" s="46"/>
      <c r="O57" s="17">
        <f t="shared" si="9"/>
        <v>0</v>
      </c>
    </row>
    <row r="58" spans="1:15" x14ac:dyDescent="0.35">
      <c r="A58" s="18">
        <v>52</v>
      </c>
      <c r="B58" s="48" t="s">
        <v>102</v>
      </c>
      <c r="C58" s="90">
        <v>300</v>
      </c>
      <c r="D58" s="66"/>
      <c r="E58" s="67" t="s">
        <v>96</v>
      </c>
      <c r="F58" s="5">
        <v>0</v>
      </c>
      <c r="G58" s="19">
        <f>'Pay App #3'!H57</f>
        <v>0</v>
      </c>
      <c r="H58" s="19"/>
      <c r="I58" s="5"/>
      <c r="J58" s="5"/>
      <c r="K58" s="19">
        <f>'Pay App #2'!K57+I58</f>
        <v>0</v>
      </c>
      <c r="L58" s="68"/>
      <c r="M58" s="5"/>
      <c r="N58" s="46"/>
      <c r="O58" s="17">
        <f t="shared" si="9"/>
        <v>0</v>
      </c>
    </row>
    <row r="59" spans="1:15" x14ac:dyDescent="0.35">
      <c r="A59" s="18">
        <v>53</v>
      </c>
      <c r="B59" s="48" t="s">
        <v>93</v>
      </c>
      <c r="C59" s="90">
        <v>8.5</v>
      </c>
      <c r="D59" s="66"/>
      <c r="E59" s="67" t="s">
        <v>96</v>
      </c>
      <c r="F59" s="5">
        <v>0</v>
      </c>
      <c r="G59" s="19">
        <f>'Pay App #3'!H58</f>
        <v>0</v>
      </c>
      <c r="H59" s="19"/>
      <c r="I59" s="5"/>
      <c r="J59" s="5"/>
      <c r="K59" s="19">
        <f>'Pay App #2'!K58+I59</f>
        <v>0</v>
      </c>
      <c r="L59" s="68"/>
      <c r="M59" s="5"/>
      <c r="N59" s="46"/>
      <c r="O59" s="17">
        <f t="shared" si="9"/>
        <v>0</v>
      </c>
    </row>
    <row r="60" spans="1:15" ht="15" thickBot="1" x14ac:dyDescent="0.4">
      <c r="A60" s="187" t="s">
        <v>31</v>
      </c>
      <c r="B60" s="82"/>
      <c r="C60" s="82"/>
      <c r="D60" s="81"/>
      <c r="E60" s="81"/>
      <c r="F60" s="82">
        <f t="shared" ref="F60:O60" si="10">SUM(F30:F59)</f>
        <v>1666125.42</v>
      </c>
      <c r="G60" s="82">
        <f t="shared" si="10"/>
        <v>0</v>
      </c>
      <c r="H60" s="82"/>
      <c r="I60" s="82">
        <f>SUM(I37:I59)</f>
        <v>0</v>
      </c>
      <c r="J60" s="82">
        <f t="shared" si="10"/>
        <v>0</v>
      </c>
      <c r="K60" s="82">
        <f>SUM(K37:K59)</f>
        <v>65185.369999999995</v>
      </c>
      <c r="L60" s="82">
        <f t="shared" ref="L60:O60" si="11">SUM(L37:L59)</f>
        <v>0</v>
      </c>
      <c r="M60" s="82">
        <f t="shared" si="11"/>
        <v>0</v>
      </c>
      <c r="N60" s="82">
        <f t="shared" si="11"/>
        <v>0</v>
      </c>
      <c r="O60" s="188">
        <f t="shared" si="11"/>
        <v>0</v>
      </c>
    </row>
    <row r="61" spans="1:15" x14ac:dyDescent="0.35">
      <c r="A61" s="155" t="s">
        <v>114</v>
      </c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7"/>
      <c r="N61" s="46"/>
      <c r="O61" s="158">
        <f>SUM(O37:O59)</f>
        <v>0</v>
      </c>
    </row>
    <row r="62" spans="1:15" x14ac:dyDescent="0.35">
      <c r="A62" s="147">
        <v>56</v>
      </c>
      <c r="B62" s="48" t="s">
        <v>115</v>
      </c>
      <c r="C62" s="48" t="s">
        <v>120</v>
      </c>
      <c r="D62" s="66" t="s">
        <v>120</v>
      </c>
      <c r="E62" s="67" t="s">
        <v>120</v>
      </c>
      <c r="F62" s="5">
        <v>0</v>
      </c>
      <c r="G62" s="5"/>
      <c r="H62" s="5"/>
      <c r="I62" s="5"/>
      <c r="J62" s="5"/>
      <c r="K62" s="5">
        <f>G62+I62</f>
        <v>0</v>
      </c>
      <c r="L62" s="68"/>
      <c r="M62" s="5">
        <f>F62-K62</f>
        <v>0</v>
      </c>
      <c r="N62" s="5"/>
      <c r="O62" s="76">
        <f t="shared" ref="O62:O71" si="12">0.1*I62</f>
        <v>0</v>
      </c>
    </row>
    <row r="63" spans="1:15" x14ac:dyDescent="0.35">
      <c r="A63" s="18">
        <v>57</v>
      </c>
      <c r="B63" s="48" t="s">
        <v>116</v>
      </c>
      <c r="C63" s="90">
        <v>40</v>
      </c>
      <c r="D63" s="66">
        <v>2300</v>
      </c>
      <c r="E63" s="67" t="s">
        <v>95</v>
      </c>
      <c r="F63" s="5">
        <f>D63*C63</f>
        <v>92000</v>
      </c>
      <c r="G63" s="5">
        <f>'Pay App #6'!I63</f>
        <v>92000</v>
      </c>
      <c r="H63" s="162"/>
      <c r="I63" s="5">
        <f>C63*H63</f>
        <v>0</v>
      </c>
      <c r="J63" s="5"/>
      <c r="K63" s="5">
        <f>G63+I63</f>
        <v>92000</v>
      </c>
      <c r="L63" s="68"/>
      <c r="M63" s="5">
        <f t="shared" ref="M63:M71" si="13">F63-K63</f>
        <v>0</v>
      </c>
      <c r="N63" s="5"/>
      <c r="O63" s="76">
        <f t="shared" si="12"/>
        <v>0</v>
      </c>
    </row>
    <row r="64" spans="1:15" x14ac:dyDescent="0.35">
      <c r="A64" s="18">
        <v>58</v>
      </c>
      <c r="B64" s="48" t="s">
        <v>117</v>
      </c>
      <c r="C64" s="90">
        <v>40</v>
      </c>
      <c r="D64" s="66">
        <v>1863</v>
      </c>
      <c r="E64" s="67" t="s">
        <v>95</v>
      </c>
      <c r="F64" s="5">
        <f t="shared" ref="F64:F66" si="14">D64*C64</f>
        <v>74520</v>
      </c>
      <c r="G64" s="5">
        <f>'Pay App #6'!I64</f>
        <v>0</v>
      </c>
      <c r="H64" s="162"/>
      <c r="I64" s="5">
        <f t="shared" ref="I64:I71" si="15">C64*H64</f>
        <v>0</v>
      </c>
      <c r="J64" s="5"/>
      <c r="K64" s="5">
        <f t="shared" ref="K64:K71" si="16">G64+I64</f>
        <v>0</v>
      </c>
      <c r="L64" s="68"/>
      <c r="M64" s="5">
        <f t="shared" si="13"/>
        <v>74520</v>
      </c>
      <c r="N64" s="5"/>
      <c r="O64" s="76">
        <f t="shared" si="12"/>
        <v>0</v>
      </c>
    </row>
    <row r="65" spans="1:18" x14ac:dyDescent="0.35">
      <c r="A65" s="18">
        <v>59</v>
      </c>
      <c r="B65" s="48" t="s">
        <v>118</v>
      </c>
      <c r="C65" s="90">
        <v>16500</v>
      </c>
      <c r="D65" s="66">
        <v>1</v>
      </c>
      <c r="E65" s="67" t="s">
        <v>94</v>
      </c>
      <c r="F65" s="5">
        <f t="shared" si="14"/>
        <v>16500</v>
      </c>
      <c r="G65" s="5">
        <f>'Pay App #6'!I65</f>
        <v>16500</v>
      </c>
      <c r="H65" s="162"/>
      <c r="I65" s="5">
        <f t="shared" si="15"/>
        <v>0</v>
      </c>
      <c r="J65" s="5"/>
      <c r="K65" s="5">
        <f t="shared" si="16"/>
        <v>16500</v>
      </c>
      <c r="L65" s="68"/>
      <c r="M65" s="5">
        <f t="shared" si="13"/>
        <v>0</v>
      </c>
      <c r="N65" s="5"/>
      <c r="O65" s="76">
        <f t="shared" si="12"/>
        <v>0</v>
      </c>
    </row>
    <row r="66" spans="1:18" x14ac:dyDescent="0.35">
      <c r="A66" s="18">
        <v>60</v>
      </c>
      <c r="B66" s="48" t="s">
        <v>121</v>
      </c>
      <c r="C66" s="90">
        <v>300</v>
      </c>
      <c r="D66" s="66">
        <v>62</v>
      </c>
      <c r="E66" s="67" t="s">
        <v>119</v>
      </c>
      <c r="F66" s="5">
        <f t="shared" si="14"/>
        <v>18600</v>
      </c>
      <c r="G66" s="5">
        <f>'Pay App #6'!I66</f>
        <v>18600</v>
      </c>
      <c r="H66" s="162"/>
      <c r="I66" s="5">
        <f t="shared" si="15"/>
        <v>0</v>
      </c>
      <c r="J66" s="5"/>
      <c r="K66" s="5">
        <f t="shared" si="16"/>
        <v>18600</v>
      </c>
      <c r="L66" s="68"/>
      <c r="M66" s="5">
        <f t="shared" si="13"/>
        <v>0</v>
      </c>
      <c r="N66" s="5"/>
      <c r="O66" s="76">
        <f t="shared" si="12"/>
        <v>0</v>
      </c>
    </row>
    <row r="67" spans="1:18" x14ac:dyDescent="0.35">
      <c r="A67" s="18">
        <v>61</v>
      </c>
      <c r="B67" s="48" t="s">
        <v>122</v>
      </c>
      <c r="C67" s="48"/>
      <c r="D67" s="66"/>
      <c r="E67" s="67"/>
      <c r="F67" s="5"/>
      <c r="G67" s="5">
        <f>'Pay App #6'!I67</f>
        <v>0</v>
      </c>
      <c r="H67" s="162"/>
      <c r="I67" s="5">
        <f t="shared" si="15"/>
        <v>0</v>
      </c>
      <c r="J67" s="5"/>
      <c r="K67" s="5">
        <f t="shared" si="16"/>
        <v>0</v>
      </c>
      <c r="L67" s="68"/>
      <c r="M67" s="5">
        <f t="shared" si="13"/>
        <v>0</v>
      </c>
      <c r="N67" s="5"/>
      <c r="O67" s="76">
        <f t="shared" si="12"/>
        <v>0</v>
      </c>
    </row>
    <row r="68" spans="1:18" x14ac:dyDescent="0.35">
      <c r="A68" s="18">
        <v>62</v>
      </c>
      <c r="B68" s="48" t="s">
        <v>125</v>
      </c>
      <c r="C68" s="90">
        <v>375</v>
      </c>
      <c r="D68" s="66">
        <v>50</v>
      </c>
      <c r="E68" s="67" t="s">
        <v>97</v>
      </c>
      <c r="F68" s="5">
        <f>C68*D68</f>
        <v>18750</v>
      </c>
      <c r="G68" s="5">
        <f>'Pay App #6'!I68</f>
        <v>0</v>
      </c>
      <c r="H68" s="162">
        <v>2.16</v>
      </c>
      <c r="I68" s="5">
        <f t="shared" si="15"/>
        <v>810</v>
      </c>
      <c r="J68" s="5"/>
      <c r="K68" s="5">
        <f t="shared" si="16"/>
        <v>810</v>
      </c>
      <c r="L68" s="68"/>
      <c r="M68" s="5">
        <f t="shared" si="13"/>
        <v>17940</v>
      </c>
      <c r="N68" s="5"/>
      <c r="O68" s="76">
        <f t="shared" si="12"/>
        <v>81</v>
      </c>
    </row>
    <row r="69" spans="1:18" x14ac:dyDescent="0.35">
      <c r="A69" s="18">
        <v>63</v>
      </c>
      <c r="B69" s="48" t="s">
        <v>123</v>
      </c>
      <c r="C69" s="90">
        <v>425</v>
      </c>
      <c r="D69" s="66">
        <v>50</v>
      </c>
      <c r="E69" s="67" t="s">
        <v>97</v>
      </c>
      <c r="F69" s="5">
        <f t="shared" ref="F69:F71" si="17">C69*D69</f>
        <v>21250</v>
      </c>
      <c r="G69" s="5">
        <f>'Pay App #6'!I69</f>
        <v>0</v>
      </c>
      <c r="H69" s="162">
        <v>6</v>
      </c>
      <c r="I69" s="5">
        <f t="shared" si="15"/>
        <v>2550</v>
      </c>
      <c r="J69" s="5"/>
      <c r="K69" s="5">
        <f t="shared" si="16"/>
        <v>2550</v>
      </c>
      <c r="L69" s="68"/>
      <c r="M69" s="5">
        <f t="shared" si="13"/>
        <v>18700</v>
      </c>
      <c r="N69" s="5"/>
      <c r="O69" s="76">
        <f t="shared" si="12"/>
        <v>255</v>
      </c>
    </row>
    <row r="70" spans="1:18" x14ac:dyDescent="0.35">
      <c r="A70" s="18">
        <v>64</v>
      </c>
      <c r="B70" s="48" t="s">
        <v>124</v>
      </c>
      <c r="C70" s="90">
        <v>150</v>
      </c>
      <c r="D70" s="66">
        <v>500</v>
      </c>
      <c r="E70" s="67" t="s">
        <v>95</v>
      </c>
      <c r="F70" s="5">
        <f t="shared" si="17"/>
        <v>75000</v>
      </c>
      <c r="G70" s="5">
        <f>'Pay App #6'!I70</f>
        <v>0</v>
      </c>
      <c r="H70" s="162">
        <v>0</v>
      </c>
      <c r="I70" s="5">
        <f t="shared" si="15"/>
        <v>0</v>
      </c>
      <c r="J70" s="5"/>
      <c r="K70" s="5">
        <f t="shared" si="16"/>
        <v>0</v>
      </c>
      <c r="L70" s="68"/>
      <c r="M70" s="5">
        <f t="shared" si="13"/>
        <v>75000</v>
      </c>
      <c r="N70" s="5"/>
      <c r="O70" s="76">
        <f t="shared" si="12"/>
        <v>0</v>
      </c>
    </row>
    <row r="71" spans="1:18" ht="15" thickBot="1" x14ac:dyDescent="0.4">
      <c r="A71" s="18">
        <v>65</v>
      </c>
      <c r="B71" s="48" t="s">
        <v>126</v>
      </c>
      <c r="C71" s="90">
        <v>35</v>
      </c>
      <c r="D71" s="66">
        <v>48</v>
      </c>
      <c r="E71" s="67" t="s">
        <v>119</v>
      </c>
      <c r="F71" s="5">
        <f t="shared" si="17"/>
        <v>1680</v>
      </c>
      <c r="G71" s="5">
        <f>'Pay App #6'!I71</f>
        <v>0</v>
      </c>
      <c r="H71" s="162">
        <v>2</v>
      </c>
      <c r="I71" s="5">
        <f t="shared" si="15"/>
        <v>70</v>
      </c>
      <c r="J71" s="5"/>
      <c r="K71" s="5">
        <f t="shared" si="16"/>
        <v>70</v>
      </c>
      <c r="L71" s="68"/>
      <c r="M71" s="5">
        <f t="shared" si="13"/>
        <v>1610</v>
      </c>
      <c r="N71" s="5"/>
      <c r="O71" s="76">
        <f t="shared" si="12"/>
        <v>7</v>
      </c>
    </row>
    <row r="72" spans="1:18" ht="15" thickBot="1" x14ac:dyDescent="0.4">
      <c r="A72" s="149" t="s">
        <v>35</v>
      </c>
      <c r="B72" s="150"/>
      <c r="C72" s="150"/>
      <c r="D72" s="151"/>
      <c r="E72" s="152"/>
      <c r="F72" s="153">
        <f>SUM(F62:F71)</f>
        <v>318300</v>
      </c>
      <c r="G72" s="153">
        <f t="shared" ref="G72" si="18">SUM(G62:G66)</f>
        <v>127100</v>
      </c>
      <c r="H72" s="153"/>
      <c r="I72" s="153">
        <f>SUM(I62:I71)</f>
        <v>3430</v>
      </c>
      <c r="J72" s="153">
        <f t="shared" ref="J72" si="19">SUM(J62:J66)</f>
        <v>0</v>
      </c>
      <c r="K72" s="153">
        <f>SUM(K62:K71)</f>
        <v>130530</v>
      </c>
      <c r="L72" s="154"/>
      <c r="M72" s="153">
        <f>SUM(M62:M71)</f>
        <v>187770</v>
      </c>
      <c r="N72" s="153"/>
      <c r="O72" s="189">
        <f>SUM(O62:O71)</f>
        <v>343</v>
      </c>
      <c r="P72" s="191" t="s">
        <v>129</v>
      </c>
      <c r="Q72" s="191"/>
      <c r="R72" s="192"/>
    </row>
    <row r="73" spans="1:18" ht="26" thickBot="1" x14ac:dyDescent="0.6">
      <c r="A73" s="169" t="s">
        <v>31</v>
      </c>
      <c r="B73" s="170"/>
      <c r="C73" s="170"/>
      <c r="D73" s="171"/>
      <c r="E73" s="172"/>
      <c r="F73" s="173">
        <f>F60 +F72</f>
        <v>1984425.42</v>
      </c>
      <c r="G73" s="173"/>
      <c r="H73" s="173"/>
      <c r="I73" s="173">
        <f>SUM(I35+I60+I72)</f>
        <v>65777.61</v>
      </c>
      <c r="J73" s="173">
        <f t="shared" ref="J73:O73" si="20">SUM(J35+J60+J72)</f>
        <v>0</v>
      </c>
      <c r="K73" s="173">
        <f>SUM(K35+K60+K72)</f>
        <v>525712.18999999994</v>
      </c>
      <c r="L73" s="173"/>
      <c r="M73" s="173">
        <f t="shared" si="20"/>
        <v>1499515.8900000001</v>
      </c>
      <c r="N73" s="173">
        <f t="shared" si="20"/>
        <v>0</v>
      </c>
      <c r="O73" s="190">
        <f t="shared" si="20"/>
        <v>6577.7610000000004</v>
      </c>
      <c r="P73" s="194">
        <f>'Pay App #1'!N61+'Pay App #2'!O61+'Pay App #3'!O61+'Pay App #4'!O62+'Pay App #5'!O62+'Pay App #6'!O73+'Pay App #7'!O73</f>
        <v>52571.218999999997</v>
      </c>
      <c r="Q73" s="194"/>
      <c r="R73" s="195"/>
    </row>
    <row r="74" spans="1:18" ht="15" thickBot="1" x14ac:dyDescent="0.4">
      <c r="A74" s="168" t="s">
        <v>32</v>
      </c>
      <c r="B74" s="163"/>
      <c r="C74" s="163"/>
      <c r="D74" s="163"/>
      <c r="E74" s="163"/>
      <c r="F74" s="163"/>
      <c r="G74" s="163"/>
      <c r="H74" s="163"/>
      <c r="I74" s="163"/>
      <c r="J74" s="164">
        <f>I73-O73</f>
        <v>59199.849000000002</v>
      </c>
      <c r="K74" s="165"/>
      <c r="L74" s="165"/>
      <c r="M74" s="165"/>
      <c r="N74" s="166"/>
      <c r="O74" s="167" t="s">
        <v>37</v>
      </c>
      <c r="P74" s="176"/>
      <c r="Q74" s="176"/>
      <c r="R74" s="176"/>
    </row>
    <row r="75" spans="1:18" ht="15" thickBot="1" x14ac:dyDescent="0.4">
      <c r="P75" s="193" t="s">
        <v>130</v>
      </c>
      <c r="Q75" s="191"/>
      <c r="R75" s="192"/>
    </row>
    <row r="76" spans="1:18" ht="25.5" x14ac:dyDescent="0.55000000000000004">
      <c r="P76" s="196">
        <f>M73+P73</f>
        <v>1552087.1090000002</v>
      </c>
      <c r="Q76" s="194"/>
      <c r="R76" s="195"/>
    </row>
    <row r="78" spans="1:18" x14ac:dyDescent="0.35">
      <c r="L78" s="175"/>
      <c r="M78" s="174"/>
    </row>
  </sheetData>
  <mergeCells count="18">
    <mergeCell ref="A74:I74"/>
    <mergeCell ref="J74:N74"/>
    <mergeCell ref="P72:R72"/>
    <mergeCell ref="P75:R75"/>
    <mergeCell ref="P76:R76"/>
    <mergeCell ref="P73:R73"/>
    <mergeCell ref="N1:N2"/>
    <mergeCell ref="O1:O2"/>
    <mergeCell ref="G2:I2"/>
    <mergeCell ref="A4:O4"/>
    <mergeCell ref="A36:O36"/>
    <mergeCell ref="A61:M61"/>
    <mergeCell ref="A1:A2"/>
    <mergeCell ref="B1:B2"/>
    <mergeCell ref="F1:F2"/>
    <mergeCell ref="J1:J2"/>
    <mergeCell ref="K1:L2"/>
    <mergeCell ref="M1:M2"/>
  </mergeCells>
  <pageMargins left="0.7" right="0.7" top="0.75" bottom="0.75" header="0.3" footer="0.3"/>
  <pageSetup scale="2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6E6ADFBF69F946813CF4231BEC6AE5" ma:contentTypeVersion="20" ma:contentTypeDescription="Create a new document." ma:contentTypeScope="" ma:versionID="aed674f040b321e59971da592ec5d4c9">
  <xsd:schema xmlns:xsd="http://www.w3.org/2001/XMLSchema" xmlns:xs="http://www.w3.org/2001/XMLSchema" xmlns:p="http://schemas.microsoft.com/office/2006/metadata/properties" xmlns:ns1="http://schemas.microsoft.com/sharepoint/v3" xmlns:ns2="d1bb50d5-68e5-40b8-a86a-7d857029aaac" xmlns:ns3="558b51ba-783b-4925-ae68-c9399875d80f" targetNamespace="http://schemas.microsoft.com/office/2006/metadata/properties" ma:root="true" ma:fieldsID="06ef13a01e0f2b0483016aa89ff527b1" ns1:_="" ns2:_="" ns3:_="">
    <xsd:import namespace="http://schemas.microsoft.com/sharepoint/v3"/>
    <xsd:import namespace="d1bb50d5-68e5-40b8-a86a-7d857029aaac"/>
    <xsd:import namespace="558b51ba-783b-4925-ae68-c9399875d8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b50d5-68e5-40b8-a86a-7d857029aa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e95b646-ff24-4cb2-b154-cf8f4fd429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b51ba-783b-4925-ae68-c9399875d80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af45ad-ee2b-483b-9197-23396a195e21}" ma:internalName="TaxCatchAll" ma:showField="CatchAllData" ma:web="558b51ba-783b-4925-ae68-c9399875d8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b51ba-783b-4925-ae68-c9399875d80f" xsi:nil="true"/>
    <lcf76f155ced4ddcb4097134ff3c332f xmlns="d1bb50d5-68e5-40b8-a86a-7d857029aaac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21D467-8590-4FD6-B214-BAE7D628C6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F11911-BD0C-4291-9123-9948B030C848}"/>
</file>

<file path=customXml/itemProps3.xml><?xml version="1.0" encoding="utf-8"?>
<ds:datastoreItem xmlns:ds="http://schemas.openxmlformats.org/officeDocument/2006/customXml" ds:itemID="{0B18F230-91BF-4961-A309-1AF5B8E8EA05}">
  <ds:schemaRefs>
    <ds:schemaRef ds:uri="http://schemas.openxmlformats.org/package/2006/metadata/core-properties"/>
    <ds:schemaRef ds:uri="http://purl.org/dc/dcmitype/"/>
    <ds:schemaRef ds:uri="http://schemas.microsoft.com/sharepoint/v3"/>
    <ds:schemaRef ds:uri="558b51ba-783b-4925-ae68-c9399875d80f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d1bb50d5-68e5-40b8-a86a-7d857029aaa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IntraTower_PayApp Log</vt:lpstr>
      <vt:lpstr>Pay App #1</vt:lpstr>
      <vt:lpstr>Pay App #2</vt:lpstr>
      <vt:lpstr>Pay App #3</vt:lpstr>
      <vt:lpstr>Pay App #4</vt:lpstr>
      <vt:lpstr>Pay App #5</vt:lpstr>
      <vt:lpstr>Pay App #6</vt:lpstr>
      <vt:lpstr>Pay App #7</vt:lpstr>
      <vt:lpstr>'IntraTower_PayApp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Jennifer Luis</dc:creator>
  <cp:keywords/>
  <dc:description/>
  <cp:lastModifiedBy>Jholyn Gutierrez</cp:lastModifiedBy>
  <cp:revision/>
  <dcterms:created xsi:type="dcterms:W3CDTF">2021-04-29T13:35:38Z</dcterms:created>
  <dcterms:modified xsi:type="dcterms:W3CDTF">2026-01-21T16:54:24Z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0x010100AA6E6ADFBF69F946813CF4231BEC6AE5</vt:lpwstr>
  </property>
  <property fmtid="{D5CDD505-2E9C-101B-9397-08002B2CF9AE}" pid="3" name="MediaServiceImageTags">
    <vt:lpwstr/>
  </property>
</Properties>
</file>